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8915" windowHeight="14085" activeTab="4"/>
  </bookViews>
  <sheets>
    <sheet name="8D" sheetId="8" r:id="rId1"/>
    <sheet name="7D" sheetId="7" r:id="rId2"/>
    <sheet name="6D" sheetId="6" r:id="rId3"/>
    <sheet name="5D" sheetId="5" r:id="rId4"/>
    <sheet name="5D - 6D - 7D - 8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S9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T15" i="9" s="1"/>
  <c r="B93" i="9"/>
  <c r="G93" i="9"/>
  <c r="T27" i="9"/>
  <c r="T35" i="9"/>
  <c r="T43" i="9"/>
  <c r="T9" i="9"/>
  <c r="T17" i="9"/>
  <c r="T25" i="9"/>
  <c r="T33" i="9"/>
  <c r="T41" i="9"/>
  <c r="T49" i="9"/>
  <c r="T57" i="9"/>
  <c r="T65" i="9"/>
  <c r="T16" i="9"/>
  <c r="T32" i="9"/>
  <c r="T48" i="9"/>
  <c r="T60" i="9"/>
  <c r="T70" i="9"/>
  <c r="T78" i="9"/>
  <c r="T86" i="9"/>
  <c r="T10" i="9"/>
  <c r="T26" i="9"/>
  <c r="T42" i="9"/>
  <c r="T56" i="9"/>
  <c r="T67" i="9"/>
  <c r="T75" i="9"/>
  <c r="T83" i="9"/>
  <c r="T91" i="9"/>
  <c r="T12" i="9"/>
  <c r="T28" i="9"/>
  <c r="T44" i="9"/>
  <c r="T58" i="9"/>
  <c r="T68" i="9"/>
  <c r="T76" i="9"/>
  <c r="T84" i="9"/>
  <c r="T92" i="9"/>
  <c r="T14" i="9"/>
  <c r="T30" i="9"/>
  <c r="T38" i="9"/>
  <c r="T46" i="9"/>
  <c r="T54" i="9"/>
  <c r="T59" i="9"/>
  <c r="T64" i="9"/>
  <c r="T69" i="9"/>
  <c r="T73" i="9"/>
  <c r="T77" i="9"/>
  <c r="T81" i="9"/>
  <c r="T85" i="9"/>
  <c r="T89" i="9"/>
  <c r="T3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L93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3" i="9"/>
  <c r="T51" i="9" l="1"/>
  <c r="T19" i="9"/>
  <c r="T11" i="9"/>
  <c r="T22" i="9"/>
  <c r="T88" i="9"/>
  <c r="T72" i="9"/>
  <c r="T52" i="9"/>
  <c r="T20" i="9"/>
  <c r="T87" i="9"/>
  <c r="T71" i="9"/>
  <c r="T50" i="9"/>
  <c r="T18" i="9"/>
  <c r="T82" i="9"/>
  <c r="T66" i="9"/>
  <c r="T40" i="9"/>
  <c r="T8" i="9"/>
  <c r="T53" i="9"/>
  <c r="T37" i="9"/>
  <c r="T21" i="9"/>
  <c r="T5" i="9"/>
  <c r="T39" i="9"/>
  <c r="T23" i="9"/>
  <c r="T7" i="9"/>
  <c r="T6" i="9"/>
  <c r="T80" i="9"/>
  <c r="T63" i="9"/>
  <c r="T36" i="9"/>
  <c r="T4" i="9"/>
  <c r="T79" i="9"/>
  <c r="T62" i="9"/>
  <c r="T34" i="9"/>
  <c r="T90" i="9"/>
  <c r="T74" i="9"/>
  <c r="T55" i="9"/>
  <c r="T24" i="9"/>
  <c r="T61" i="9"/>
  <c r="T45" i="9"/>
  <c r="T29" i="9"/>
  <c r="T13" i="9"/>
  <c r="T47" i="9"/>
  <c r="T31" i="9"/>
  <c r="O4" i="9"/>
  <c r="O8" i="9"/>
  <c r="O12" i="9"/>
  <c r="O16" i="9"/>
  <c r="O20" i="9"/>
  <c r="O24" i="9"/>
  <c r="O28" i="9"/>
  <c r="O32" i="9"/>
  <c r="O36" i="9"/>
  <c r="O40" i="9"/>
  <c r="O44" i="9"/>
  <c r="O48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  <c r="O6" i="9"/>
  <c r="O10" i="9"/>
  <c r="O14" i="9"/>
  <c r="O18" i="9"/>
  <c r="O22" i="9"/>
  <c r="O26" i="9"/>
  <c r="O30" i="9"/>
  <c r="O34" i="9"/>
  <c r="O38" i="9"/>
  <c r="O42" i="9"/>
  <c r="O46" i="9"/>
  <c r="O50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56" i="9"/>
  <c r="O64" i="9"/>
  <c r="O72" i="9"/>
  <c r="O80" i="9"/>
  <c r="O88" i="9"/>
  <c r="O58" i="9"/>
  <c r="O66" i="9"/>
  <c r="O74" i="9"/>
  <c r="O82" i="9"/>
  <c r="O90" i="9"/>
  <c r="O52" i="9"/>
  <c r="O60" i="9"/>
  <c r="O68" i="9"/>
  <c r="O76" i="9"/>
  <c r="O84" i="9"/>
  <c r="O92" i="9"/>
  <c r="O54" i="9"/>
  <c r="O62" i="9"/>
  <c r="O70" i="9"/>
  <c r="O78" i="9"/>
  <c r="O86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<sst xmlns="http://schemas.openxmlformats.org/spreadsheetml/2006/main" count="74" uniqueCount="26">
  <si>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</si>
  <si>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</si>
  <si>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</si>
  <si>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</si>
  <si>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</si>
  <si>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</si>
  <si>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</si>
  <si>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</si>
  <si>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</si>
  <si>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</si>
  <si>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</si>
  <si>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</si>
  <si>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</si>
  <si>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</si>
  <si>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</si>
  <si>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</si>
  <si>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</si>
  <si>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</si>
  <si>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</si>
  <si>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</si>
  <si>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</si>
  <si>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8D</t>
  </si>
  <si>
    <t>Norm CO2</t>
  </si>
  <si>
    <t>7D</t>
  </si>
  <si>
    <t>6D</t>
  </si>
  <si>
    <t>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</si>
</sst>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5-8D</a:t>
            </a:r>
            <a:r>
              <a:rPr lang="en-US" baseline="0"/>
              <a:t> No Cart Run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'5D - 6D - 7D - 8D'!$B$1:$E$1</c:f>
              <c:strCache>
                <c:ptCount val="1"/>
                <c:pt idx="0">
                  <c:v>5D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- 8D'!$E$3:$E$92</c:f>
              <c:numCache>
                <c:formatCode>0.000</c:formatCode>
                <c:ptCount val="90"/>
                <c:pt idx="0">
                  <c:v>0.50041701803581706</c:v>
                </c:pt>
                <c:pt idx="1">
                  <c:v>0.52137171969377816</c:v>
                </c:pt>
                <c:pt idx="2">
                  <c:v>0.54276341419256213</c:v>
                </c:pt>
                <c:pt idx="3">
                  <c:v>0.55935298956139989</c:v>
                </c:pt>
                <c:pt idx="4">
                  <c:v>0.57332235411042098</c:v>
                </c:pt>
                <c:pt idx="5">
                  <c:v>0.59471404860920751</c:v>
                </c:pt>
                <c:pt idx="6">
                  <c:v>0.5877287115002674</c:v>
                </c:pt>
                <c:pt idx="7">
                  <c:v>0.60169807604929104</c:v>
                </c:pt>
                <c:pt idx="8">
                  <c:v>0.60650019517924247</c:v>
                </c:pt>
                <c:pt idx="9">
                  <c:v>0.63007467110073045</c:v>
                </c:pt>
                <c:pt idx="10">
                  <c:v>0.63487679023067933</c:v>
                </c:pt>
                <c:pt idx="11">
                  <c:v>0.63487679023067933</c:v>
                </c:pt>
                <c:pt idx="12">
                  <c:v>0.61828721486184413</c:v>
                </c:pt>
                <c:pt idx="13">
                  <c:v>0.62047043284083281</c:v>
                </c:pt>
                <c:pt idx="14">
                  <c:v>0.63225788907971914</c:v>
                </c:pt>
                <c:pt idx="15">
                  <c:v>0.64884615477970031</c:v>
                </c:pt>
                <c:pt idx="16">
                  <c:v>0.67940509469756172</c:v>
                </c:pt>
                <c:pt idx="17">
                  <c:v>0.67940509469756172</c:v>
                </c:pt>
                <c:pt idx="18">
                  <c:v>0.6772231863874244</c:v>
                </c:pt>
                <c:pt idx="19">
                  <c:v>0.66325251216954939</c:v>
                </c:pt>
                <c:pt idx="20">
                  <c:v>0.63487679023067933</c:v>
                </c:pt>
                <c:pt idx="21">
                  <c:v>0.63487679023067933</c:v>
                </c:pt>
                <c:pt idx="22">
                  <c:v>0.63487679023067933</c:v>
                </c:pt>
                <c:pt idx="23">
                  <c:v>0.60388085747199505</c:v>
                </c:pt>
                <c:pt idx="24">
                  <c:v>0.63225788907971914</c:v>
                </c:pt>
                <c:pt idx="25">
                  <c:v>0.61828721486184413</c:v>
                </c:pt>
                <c:pt idx="26">
                  <c:v>0.62308977054807757</c:v>
                </c:pt>
                <c:pt idx="27">
                  <c:v>0.6396789093606281</c:v>
                </c:pt>
                <c:pt idx="28">
                  <c:v>0.63487679023067933</c:v>
                </c:pt>
                <c:pt idx="29">
                  <c:v>0.63706000820966791</c:v>
                </c:pt>
                <c:pt idx="30">
                  <c:v>0.64666424646956555</c:v>
                </c:pt>
                <c:pt idx="31">
                  <c:v>0.65146636559951443</c:v>
                </c:pt>
                <c:pt idx="32">
                  <c:v>0.64666424646956555</c:v>
                </c:pt>
                <c:pt idx="33">
                  <c:v>0.64884615477970031</c:v>
                </c:pt>
                <c:pt idx="34">
                  <c:v>0.64884615477970031</c:v>
                </c:pt>
                <c:pt idx="35">
                  <c:v>0.67940509469756172</c:v>
                </c:pt>
                <c:pt idx="36">
                  <c:v>0.66063361101858664</c:v>
                </c:pt>
                <c:pt idx="37">
                  <c:v>0.63487679023067933</c:v>
                </c:pt>
                <c:pt idx="38">
                  <c:v>0.63706000820966791</c:v>
                </c:pt>
                <c:pt idx="39">
                  <c:v>0.63706000820966791</c:v>
                </c:pt>
                <c:pt idx="40">
                  <c:v>0.63487679023067933</c:v>
                </c:pt>
                <c:pt idx="41">
                  <c:v>0.63487679023067933</c:v>
                </c:pt>
                <c:pt idx="42">
                  <c:v>0.63487679023067933</c:v>
                </c:pt>
                <c:pt idx="43">
                  <c:v>0.63225788907971914</c:v>
                </c:pt>
                <c:pt idx="44">
                  <c:v>0.62308977054807757</c:v>
                </c:pt>
                <c:pt idx="45">
                  <c:v>0.60388085747199505</c:v>
                </c:pt>
                <c:pt idx="46">
                  <c:v>0.60868297660194393</c:v>
                </c:pt>
                <c:pt idx="47">
                  <c:v>0.60388085747199505</c:v>
                </c:pt>
                <c:pt idx="48">
                  <c:v>0.60388085747199505</c:v>
                </c:pt>
                <c:pt idx="49">
                  <c:v>0.62308977054807757</c:v>
                </c:pt>
                <c:pt idx="50">
                  <c:v>0.62308977054807757</c:v>
                </c:pt>
                <c:pt idx="51">
                  <c:v>0.63487679023067933</c:v>
                </c:pt>
                <c:pt idx="52">
                  <c:v>0.64884615477970031</c:v>
                </c:pt>
                <c:pt idx="53">
                  <c:v>0.66063361101858664</c:v>
                </c:pt>
                <c:pt idx="54">
                  <c:v>0.68900933295745936</c:v>
                </c:pt>
                <c:pt idx="55">
                  <c:v>0.70559890832629446</c:v>
                </c:pt>
                <c:pt idx="56">
                  <c:v>0.68900933295745936</c:v>
                </c:pt>
                <c:pt idx="57">
                  <c:v>0.70341569034730589</c:v>
                </c:pt>
                <c:pt idx="58">
                  <c:v>0.67940509469756172</c:v>
                </c:pt>
                <c:pt idx="59">
                  <c:v>0.6772231863874244</c:v>
                </c:pt>
                <c:pt idx="60">
                  <c:v>0.63487679023067933</c:v>
                </c:pt>
                <c:pt idx="61">
                  <c:v>0.63487679023067933</c:v>
                </c:pt>
                <c:pt idx="62">
                  <c:v>0.62047043284083281</c:v>
                </c:pt>
                <c:pt idx="63">
                  <c:v>0.60169807604929104</c:v>
                </c:pt>
                <c:pt idx="64">
                  <c:v>0.60169807604929104</c:v>
                </c:pt>
                <c:pt idx="65">
                  <c:v>0.61130231430919135</c:v>
                </c:pt>
                <c:pt idx="66">
                  <c:v>0.55935298956139989</c:v>
                </c:pt>
                <c:pt idx="67">
                  <c:v>0.56153489787153466</c:v>
                </c:pt>
                <c:pt idx="68">
                  <c:v>0.58991192947925863</c:v>
                </c:pt>
                <c:pt idx="69">
                  <c:v>0.59209471090196264</c:v>
                </c:pt>
                <c:pt idx="70">
                  <c:v>0.58510981034930987</c:v>
                </c:pt>
                <c:pt idx="71">
                  <c:v>0.60650019517924247</c:v>
                </c:pt>
                <c:pt idx="72">
                  <c:v>0.60388085747199505</c:v>
                </c:pt>
                <c:pt idx="73">
                  <c:v>0.59471404860920751</c:v>
                </c:pt>
                <c:pt idx="74">
                  <c:v>0.59209471090196264</c:v>
                </c:pt>
                <c:pt idx="75">
                  <c:v>0.57594125526138118</c:v>
                </c:pt>
                <c:pt idx="76">
                  <c:v>0.54276341419256213</c:v>
                </c:pt>
                <c:pt idx="77">
                  <c:v>0.5191898113836434</c:v>
                </c:pt>
                <c:pt idx="78">
                  <c:v>0.51656960056382939</c:v>
                </c:pt>
                <c:pt idx="79">
                  <c:v>0.5191898113836434</c:v>
                </c:pt>
                <c:pt idx="80">
                  <c:v>0.5191898113836434</c:v>
                </c:pt>
                <c:pt idx="81">
                  <c:v>0.5191898113836434</c:v>
                </c:pt>
                <c:pt idx="82">
                  <c:v>0.5191898113836434</c:v>
                </c:pt>
                <c:pt idx="83">
                  <c:v>0.53315917593266449</c:v>
                </c:pt>
                <c:pt idx="84">
                  <c:v>0.53577807708362468</c:v>
                </c:pt>
                <c:pt idx="85">
                  <c:v>0.51656960056382939</c:v>
                </c:pt>
                <c:pt idx="86">
                  <c:v>0.52879404964354115</c:v>
                </c:pt>
                <c:pt idx="87">
                  <c:v>0.53097595795367591</c:v>
                </c:pt>
                <c:pt idx="88">
                  <c:v>0.53315917593266449</c:v>
                </c:pt>
                <c:pt idx="89">
                  <c:v>0.53097595795367591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'5D - 6D - 7D - 8D'!$G$1:$J$1</c:f>
              <c:strCache>
                <c:ptCount val="1"/>
                <c:pt idx="0">
                  <c:v>6D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- 8D'!$J$3:$J$92</c:f>
              <c:numCache>
                <c:formatCode>0.000</c:formatCode>
                <c:ptCount val="90"/>
                <c:pt idx="0">
                  <c:v>0.5611638342569244</c:v>
                </c:pt>
                <c:pt idx="1">
                  <c:v>0.51619766383665244</c:v>
                </c:pt>
                <c:pt idx="2">
                  <c:v>0.51619766383665244</c:v>
                </c:pt>
                <c:pt idx="3">
                  <c:v>0.50179217955937272</c:v>
                </c:pt>
                <c:pt idx="4">
                  <c:v>0.47385257734875874</c:v>
                </c:pt>
                <c:pt idx="5">
                  <c:v>0.47123236652894468</c:v>
                </c:pt>
                <c:pt idx="6">
                  <c:v>0.45464410082896084</c:v>
                </c:pt>
                <c:pt idx="7">
                  <c:v>0.42626706922123941</c:v>
                </c:pt>
                <c:pt idx="8">
                  <c:v>0.41709982380216715</c:v>
                </c:pt>
                <c:pt idx="9">
                  <c:v>0.42408516091110465</c:v>
                </c:pt>
                <c:pt idx="10">
                  <c:v>0.45464410082896084</c:v>
                </c:pt>
                <c:pt idx="11">
                  <c:v>0.45464410082896084</c:v>
                </c:pt>
                <c:pt idx="12">
                  <c:v>0.49960939813666866</c:v>
                </c:pt>
                <c:pt idx="13">
                  <c:v>0.68820127650202378</c:v>
                </c:pt>
                <c:pt idx="14">
                  <c:v>0.73578547496068913</c:v>
                </c:pt>
                <c:pt idx="15">
                  <c:v>0.74757293119957546</c:v>
                </c:pt>
                <c:pt idx="16">
                  <c:v>0.74757293119957546</c:v>
                </c:pt>
                <c:pt idx="17">
                  <c:v>0.73578547496068913</c:v>
                </c:pt>
                <c:pt idx="18">
                  <c:v>0.76154229574859911</c:v>
                </c:pt>
                <c:pt idx="19">
                  <c:v>0.91739376244224524</c:v>
                </c:pt>
                <c:pt idx="20">
                  <c:v>1.0068869276605483</c:v>
                </c:pt>
                <c:pt idx="21">
                  <c:v>1.0186743838994345</c:v>
                </c:pt>
                <c:pt idx="22">
                  <c:v>1.0496703166581189</c:v>
                </c:pt>
                <c:pt idx="23">
                  <c:v>1.0941986211249988</c:v>
                </c:pt>
                <c:pt idx="24">
                  <c:v>1.1177730970464892</c:v>
                </c:pt>
                <c:pt idx="25">
                  <c:v>1.1723426326140922</c:v>
                </c:pt>
                <c:pt idx="26">
                  <c:v>1.181509878033167</c:v>
                </c:pt>
                <c:pt idx="27">
                  <c:v>1.1793266600541783</c:v>
                </c:pt>
                <c:pt idx="28">
                  <c:v>1.1509509381153082</c:v>
                </c:pt>
                <c:pt idx="29">
                  <c:v>1.1086049785148451</c:v>
                </c:pt>
                <c:pt idx="30">
                  <c:v>0.96235905974995317</c:v>
                </c:pt>
                <c:pt idx="31">
                  <c:v>0.77813187111743687</c:v>
                </c:pt>
                <c:pt idx="32">
                  <c:v>0.74975614917856415</c:v>
                </c:pt>
                <c:pt idx="33">
                  <c:v>0.77551296996647667</c:v>
                </c:pt>
                <c:pt idx="34">
                  <c:v>0.78511720822637432</c:v>
                </c:pt>
                <c:pt idx="35">
                  <c:v>0.82047783071789726</c:v>
                </c:pt>
                <c:pt idx="36">
                  <c:v>0.844051433526816</c:v>
                </c:pt>
                <c:pt idx="37">
                  <c:v>0.91739376244224524</c:v>
                </c:pt>
                <c:pt idx="38">
                  <c:v>0.91477355162243124</c:v>
                </c:pt>
                <c:pt idx="39">
                  <c:v>0.87242846513453998</c:v>
                </c:pt>
                <c:pt idx="40">
                  <c:v>0.89381884996447269</c:v>
                </c:pt>
                <c:pt idx="41">
                  <c:v>0.87723058426448886</c:v>
                </c:pt>
                <c:pt idx="42">
                  <c:v>0.87723058426448886</c:v>
                </c:pt>
                <c:pt idx="43">
                  <c:v>0.81829504929519326</c:v>
                </c:pt>
                <c:pt idx="44">
                  <c:v>0.79210123566645785</c:v>
                </c:pt>
                <c:pt idx="45">
                  <c:v>0.76154229574859911</c:v>
                </c:pt>
                <c:pt idx="46">
                  <c:v>0.74495403004861527</c:v>
                </c:pt>
                <c:pt idx="47">
                  <c:v>0.73098335583074037</c:v>
                </c:pt>
                <c:pt idx="48">
                  <c:v>0.76372551372758779</c:v>
                </c:pt>
                <c:pt idx="49">
                  <c:v>0.78773610937733451</c:v>
                </c:pt>
                <c:pt idx="50">
                  <c:v>0.71439509013075908</c:v>
                </c:pt>
                <c:pt idx="51">
                  <c:v>0.6860180585230351</c:v>
                </c:pt>
                <c:pt idx="52">
                  <c:v>0.68383527710032854</c:v>
                </c:pt>
                <c:pt idx="53">
                  <c:v>0.6764138202631349</c:v>
                </c:pt>
                <c:pt idx="54">
                  <c:v>0.67204913053029613</c:v>
                </c:pt>
                <c:pt idx="55">
                  <c:v>0.67423191195300269</c:v>
                </c:pt>
                <c:pt idx="56">
                  <c:v>0.68820127650202378</c:v>
                </c:pt>
                <c:pt idx="57">
                  <c:v>0.67903403108295146</c:v>
                </c:pt>
                <c:pt idx="58">
                  <c:v>0.66244489227039838</c:v>
                </c:pt>
                <c:pt idx="59">
                  <c:v>0.62926574153272552</c:v>
                </c:pt>
                <c:pt idx="60">
                  <c:v>0.62926574153272552</c:v>
                </c:pt>
                <c:pt idx="61">
                  <c:v>0.63188595235253964</c:v>
                </c:pt>
                <c:pt idx="62">
                  <c:v>0.63188595235253964</c:v>
                </c:pt>
                <c:pt idx="63">
                  <c:v>0.62708383322259087</c:v>
                </c:pt>
                <c:pt idx="64">
                  <c:v>0.63188595235253964</c:v>
                </c:pt>
                <c:pt idx="65">
                  <c:v>0.6436720989225746</c:v>
                </c:pt>
                <c:pt idx="66">
                  <c:v>0.62926574153272552</c:v>
                </c:pt>
                <c:pt idx="67">
                  <c:v>0.5611638342569244</c:v>
                </c:pt>
                <c:pt idx="68">
                  <c:v>0.52798468351925421</c:v>
                </c:pt>
                <c:pt idx="69">
                  <c:v>0.50179217955937272</c:v>
                </c:pt>
                <c:pt idx="70">
                  <c:v>0.4760344856588935</c:v>
                </c:pt>
                <c:pt idx="71">
                  <c:v>0.45726300197992104</c:v>
                </c:pt>
                <c:pt idx="72">
                  <c:v>0.42888728004105348</c:v>
                </c:pt>
                <c:pt idx="73">
                  <c:v>0.42626706922123941</c:v>
                </c:pt>
                <c:pt idx="74">
                  <c:v>0.45246088284997221</c:v>
                </c:pt>
                <c:pt idx="75">
                  <c:v>0.51619766383665244</c:v>
                </c:pt>
                <c:pt idx="76">
                  <c:v>0.55636171512697563</c:v>
                </c:pt>
                <c:pt idx="77">
                  <c:v>0.60350892074481821</c:v>
                </c:pt>
                <c:pt idx="78">
                  <c:v>0.64105319777161185</c:v>
                </c:pt>
                <c:pt idx="79">
                  <c:v>0.71657699844089384</c:v>
                </c:pt>
                <c:pt idx="80">
                  <c:v>0.79210123566645785</c:v>
                </c:pt>
                <c:pt idx="81">
                  <c:v>0.80170547392635561</c:v>
                </c:pt>
                <c:pt idx="82">
                  <c:v>0.77332975198748799</c:v>
                </c:pt>
                <c:pt idx="83">
                  <c:v>0.76372551372758779</c:v>
                </c:pt>
                <c:pt idx="84">
                  <c:v>0.76154229574859911</c:v>
                </c:pt>
                <c:pt idx="85">
                  <c:v>0.67423191195300269</c:v>
                </c:pt>
                <c:pt idx="86">
                  <c:v>0.63188595235253964</c:v>
                </c:pt>
                <c:pt idx="87">
                  <c:v>0.60089001959385802</c:v>
                </c:pt>
                <c:pt idx="88">
                  <c:v>0.55854362343711039</c:v>
                </c:pt>
                <c:pt idx="89">
                  <c:v>0.54675747686707799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'5D - 6D - 7D - 8D'!$L$1:$O$1</c:f>
              <c:strCache>
                <c:ptCount val="1"/>
                <c:pt idx="0">
                  <c:v>7D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- 8D'!$O$3:$O$92</c:f>
              <c:numCache>
                <c:formatCode>0.000</c:formatCode>
                <c:ptCount val="90"/>
                <c:pt idx="0">
                  <c:v>2.279574476246176</c:v>
                </c:pt>
                <c:pt idx="1">
                  <c:v>2.2062321473307471</c:v>
                </c:pt>
                <c:pt idx="2">
                  <c:v>2.1307083466614651</c:v>
                </c:pt>
                <c:pt idx="3">
                  <c:v>2.1049515258735552</c:v>
                </c:pt>
                <c:pt idx="4">
                  <c:v>2.2062321473307471</c:v>
                </c:pt>
                <c:pt idx="5">
                  <c:v>2.2228217226995821</c:v>
                </c:pt>
                <c:pt idx="6">
                  <c:v>3.5914252381788123</c:v>
                </c:pt>
                <c:pt idx="7">
                  <c:v>3.4076350423871213</c:v>
                </c:pt>
                <c:pt idx="8">
                  <c:v>3.7071135266947017</c:v>
                </c:pt>
                <c:pt idx="9">
                  <c:v>3.8843553782182805</c:v>
                </c:pt>
                <c:pt idx="10">
                  <c:v>3.6625843491152525</c:v>
                </c:pt>
                <c:pt idx="11">
                  <c:v>3.4643877959337126</c:v>
                </c:pt>
                <c:pt idx="12">
                  <c:v>3.4216057166049962</c:v>
                </c:pt>
                <c:pt idx="13">
                  <c:v>3.2447995482533889</c:v>
                </c:pt>
                <c:pt idx="14">
                  <c:v>2.7868520057700557</c:v>
                </c:pt>
                <c:pt idx="15">
                  <c:v>2.4943601682402639</c:v>
                </c:pt>
                <c:pt idx="16">
                  <c:v>2.4541961169499382</c:v>
                </c:pt>
                <c:pt idx="17">
                  <c:v>2.458998236079887</c:v>
                </c:pt>
                <c:pt idx="18">
                  <c:v>2.4943601682402639</c:v>
                </c:pt>
                <c:pt idx="19">
                  <c:v>2.3904593359632633</c:v>
                </c:pt>
                <c:pt idx="20">
                  <c:v>2.3363259201239139</c:v>
                </c:pt>
                <c:pt idx="21">
                  <c:v>2.3171183167166851</c:v>
                </c:pt>
                <c:pt idx="22">
                  <c:v>2.4825731485576625</c:v>
                </c:pt>
                <c:pt idx="23">
                  <c:v>2.3974446730722008</c:v>
                </c:pt>
                <c:pt idx="24">
                  <c:v>2.5131316519192364</c:v>
                </c:pt>
                <c:pt idx="25">
                  <c:v>2.5838537700148518</c:v>
                </c:pt>
                <c:pt idx="26">
                  <c:v>2.5393254655479693</c:v>
                </c:pt>
                <c:pt idx="27">
                  <c:v>2.5275380093090831</c:v>
                </c:pt>
                <c:pt idx="28">
                  <c:v>2.4799538108504176</c:v>
                </c:pt>
                <c:pt idx="29">
                  <c:v>2.4402267524009171</c:v>
                </c:pt>
                <c:pt idx="30">
                  <c:v>2.4258203950110682</c:v>
                </c:pt>
                <c:pt idx="31">
                  <c:v>2.3647025151753507</c:v>
                </c:pt>
                <c:pt idx="32">
                  <c:v>2.3411280392538627</c:v>
                </c:pt>
                <c:pt idx="33">
                  <c:v>2.2629849008773384</c:v>
                </c:pt>
                <c:pt idx="34">
                  <c:v>2.2346091789384683</c:v>
                </c:pt>
                <c:pt idx="35">
                  <c:v>2.1590840686003352</c:v>
                </c:pt>
                <c:pt idx="36">
                  <c:v>2.1686883068602327</c:v>
                </c:pt>
                <c:pt idx="37">
                  <c:v>2.1215411012423928</c:v>
                </c:pt>
                <c:pt idx="38">
                  <c:v>2.0460168640168286</c:v>
                </c:pt>
                <c:pt idx="39">
                  <c:v>2.0460168640168286</c:v>
                </c:pt>
                <c:pt idx="40">
                  <c:v>2.0010506935965515</c:v>
                </c:pt>
                <c:pt idx="41">
                  <c:v>1.939932813760834</c:v>
                </c:pt>
                <c:pt idx="42">
                  <c:v>1.9844624278965703</c:v>
                </c:pt>
                <c:pt idx="43">
                  <c:v>1.9587056071086604</c:v>
                </c:pt>
                <c:pt idx="44">
                  <c:v>2.0433966531970147</c:v>
                </c:pt>
                <c:pt idx="45">
                  <c:v>2.1027683078945665</c:v>
                </c:pt>
                <c:pt idx="46">
                  <c:v>2.1027683078945665</c:v>
                </c:pt>
                <c:pt idx="47">
                  <c:v>2.0294277252042781</c:v>
                </c:pt>
                <c:pt idx="48">
                  <c:v>1.9870813290475304</c:v>
                </c:pt>
                <c:pt idx="49">
                  <c:v>2.0058528127265003</c:v>
                </c:pt>
                <c:pt idx="50">
                  <c:v>2.0743925859556986</c:v>
                </c:pt>
                <c:pt idx="51">
                  <c:v>2.0599862285658497</c:v>
                </c:pt>
                <c:pt idx="52">
                  <c:v>1.9892645470265191</c:v>
                </c:pt>
                <c:pt idx="53">
                  <c:v>1.8971507344321175</c:v>
                </c:pt>
                <c:pt idx="54">
                  <c:v>1.9281466671908043</c:v>
                </c:pt>
                <c:pt idx="55">
                  <c:v>1.8735762585106295</c:v>
                </c:pt>
                <c:pt idx="56">
                  <c:v>1.7840826567360444</c:v>
                </c:pt>
                <c:pt idx="57">
                  <c:v>1.7980520212850655</c:v>
                </c:pt>
                <c:pt idx="58">
                  <c:v>1.8146415966539005</c:v>
                </c:pt>
                <c:pt idx="59">
                  <c:v>1.8526215568526709</c:v>
                </c:pt>
                <c:pt idx="60">
                  <c:v>1.8713943502004946</c:v>
                </c:pt>
                <c:pt idx="61">
                  <c:v>1.8382151994628217</c:v>
                </c:pt>
                <c:pt idx="62">
                  <c:v>1.6496228845411796</c:v>
                </c:pt>
                <c:pt idx="63">
                  <c:v>1.5789012030018517</c:v>
                </c:pt>
                <c:pt idx="64">
                  <c:v>1.5832672024035441</c:v>
                </c:pt>
                <c:pt idx="65">
                  <c:v>1.5928705675508725</c:v>
                </c:pt>
                <c:pt idx="66">
                  <c:v>1.6967713998278759</c:v>
                </c:pt>
                <c:pt idx="67">
                  <c:v>1.8971507344321175</c:v>
                </c:pt>
                <c:pt idx="68">
                  <c:v>1.9281466671908043</c:v>
                </c:pt>
                <c:pt idx="69">
                  <c:v>1.9752938728086442</c:v>
                </c:pt>
                <c:pt idx="70">
                  <c:v>2.0036709044163659</c:v>
                </c:pt>
                <c:pt idx="71">
                  <c:v>2.0128381498354377</c:v>
                </c:pt>
                <c:pt idx="72">
                  <c:v>2.0883619505047197</c:v>
                </c:pt>
                <c:pt idx="73">
                  <c:v>2.1049515258735552</c:v>
                </c:pt>
                <c:pt idx="74">
                  <c:v>2.116738982112444</c:v>
                </c:pt>
                <c:pt idx="75">
                  <c:v>2.1617042794201491</c:v>
                </c:pt>
                <c:pt idx="76">
                  <c:v>2.289178714506074</c:v>
                </c:pt>
                <c:pt idx="77">
                  <c:v>2.3764899714142396</c:v>
                </c:pt>
                <c:pt idx="78">
                  <c:v>2.392642553942252</c:v>
                </c:pt>
                <c:pt idx="79">
                  <c:v>2.3647025151753507</c:v>
                </c:pt>
                <c:pt idx="80">
                  <c:v>2.4354246332709684</c:v>
                </c:pt>
                <c:pt idx="81">
                  <c:v>2.4991622873702153</c:v>
                </c:pt>
                <c:pt idx="82">
                  <c:v>2.5415073738581042</c:v>
                </c:pt>
                <c:pt idx="83">
                  <c:v>2.5061463148102989</c:v>
                </c:pt>
                <c:pt idx="84">
                  <c:v>2.5013441956803502</c:v>
                </c:pt>
                <c:pt idx="85">
                  <c:v>2.7541102844294905</c:v>
                </c:pt>
                <c:pt idx="86">
                  <c:v>2.7846692243473519</c:v>
                </c:pt>
                <c:pt idx="87">
                  <c:v>2.7541102844294905</c:v>
                </c:pt>
                <c:pt idx="88">
                  <c:v>2.9025394211733762</c:v>
                </c:pt>
                <c:pt idx="89">
                  <c:v>2.9165096588349693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'5D - 6D - 7D - 8D'!$Q$1:$T$1</c:f>
              <c:strCache>
                <c:ptCount val="1"/>
                <c:pt idx="0">
                  <c:v>8D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- 8D'!$T$3:$T$92</c:f>
              <c:numCache>
                <c:formatCode>0.000</c:formatCode>
                <c:ptCount val="90"/>
                <c:pt idx="0">
                  <c:v>5.4067782921856162</c:v>
                </c:pt>
                <c:pt idx="1">
                  <c:v>4.9182718097844225</c:v>
                </c:pt>
                <c:pt idx="2">
                  <c:v>4.5969672574749376</c:v>
                </c:pt>
                <c:pt idx="3">
                  <c:v>4.481715961799873</c:v>
                </c:pt>
                <c:pt idx="4">
                  <c:v>4.486081088088997</c:v>
                </c:pt>
                <c:pt idx="5">
                  <c:v>4.3682108912629722</c:v>
                </c:pt>
                <c:pt idx="6">
                  <c:v>4.3232455939552672</c:v>
                </c:pt>
                <c:pt idx="7">
                  <c:v>4.2787177260446692</c:v>
                </c:pt>
                <c:pt idx="8">
                  <c:v>4.2123607342381799</c:v>
                </c:pt>
                <c:pt idx="9">
                  <c:v>4.0451601138153244</c:v>
                </c:pt>
                <c:pt idx="10">
                  <c:v>3.884506527991729</c:v>
                </c:pt>
                <c:pt idx="11">
                  <c:v>3.8255723026912825</c:v>
                </c:pt>
                <c:pt idx="12">
                  <c:v>3.686310411366474</c:v>
                </c:pt>
                <c:pt idx="13">
                  <c:v>3.7714384502956508</c:v>
                </c:pt>
                <c:pt idx="14">
                  <c:v>4.0730988429133692</c:v>
                </c:pt>
                <c:pt idx="15">
                  <c:v>4.1442579538498094</c:v>
                </c:pt>
                <c:pt idx="16">
                  <c:v>4.4249636448095666</c:v>
                </c:pt>
                <c:pt idx="17">
                  <c:v>4.5262442662667528</c:v>
                </c:pt>
                <c:pt idx="18">
                  <c:v>4.630145098543756</c:v>
                </c:pt>
                <c:pt idx="19">
                  <c:v>5.8669090526479408</c:v>
                </c:pt>
                <c:pt idx="20">
                  <c:v>5.7132408039332807</c:v>
                </c:pt>
                <c:pt idx="21">
                  <c:v>5.2365217777709754</c:v>
                </c:pt>
                <c:pt idx="22">
                  <c:v>5.0195528677978967</c:v>
                </c:pt>
                <c:pt idx="23">
                  <c:v>4.6419325547826427</c:v>
                </c:pt>
                <c:pt idx="24">
                  <c:v>4.4367511010484524</c:v>
                </c:pt>
                <c:pt idx="25">
                  <c:v>4.6986839986603828</c:v>
                </c:pt>
                <c:pt idx="26">
                  <c:v>4.7436492959680878</c:v>
                </c:pt>
                <c:pt idx="27">
                  <c:v>4.6842776412705369</c:v>
                </c:pt>
                <c:pt idx="28">
                  <c:v>4.5877991389432964</c:v>
                </c:pt>
                <c:pt idx="29">
                  <c:v>4.6419325547826427</c:v>
                </c:pt>
                <c:pt idx="30">
                  <c:v>5.8996507739885011</c:v>
                </c:pt>
                <c:pt idx="31">
                  <c:v>5.8974679925657973</c:v>
                </c:pt>
                <c:pt idx="32">
                  <c:v>5.6259304201376841</c:v>
                </c:pt>
                <c:pt idx="33">
                  <c:v>5.4823025294111805</c:v>
                </c:pt>
                <c:pt idx="34">
                  <c:v>4.9911771458590257</c:v>
                </c:pt>
                <c:pt idx="35">
                  <c:v>4.5218791399776297</c:v>
                </c:pt>
                <c:pt idx="36">
                  <c:v>4.351622625562988</c:v>
                </c:pt>
                <c:pt idx="37">
                  <c:v>4.3917858037407473</c:v>
                </c:pt>
                <c:pt idx="38">
                  <c:v>4.4790970606489129</c:v>
                </c:pt>
                <c:pt idx="39">
                  <c:v>4.4319485453622187</c:v>
                </c:pt>
                <c:pt idx="40">
                  <c:v>4.3376519513451131</c:v>
                </c:pt>
                <c:pt idx="41">
                  <c:v>4.335033050194153</c:v>
                </c:pt>
                <c:pt idx="42">
                  <c:v>4.3848004666318072</c:v>
                </c:pt>
                <c:pt idx="43">
                  <c:v>4.5733923449971625</c:v>
                </c:pt>
                <c:pt idx="44">
                  <c:v>4.6868978520903504</c:v>
                </c:pt>
                <c:pt idx="45">
                  <c:v>4.5288644770865671</c:v>
                </c:pt>
                <c:pt idx="46">
                  <c:v>4.5428338416355905</c:v>
                </c:pt>
                <c:pt idx="47">
                  <c:v>5.1186515809449507</c:v>
                </c:pt>
                <c:pt idx="48">
                  <c:v>5.3238330346791436</c:v>
                </c:pt>
                <c:pt idx="49">
                  <c:v>8.6159044129578586</c:v>
                </c:pt>
                <c:pt idx="50">
                  <c:v>8.0331013365395592</c:v>
                </c:pt>
                <c:pt idx="51">
                  <c:v>9.4230965465175736</c:v>
                </c:pt>
                <c:pt idx="52">
                  <c:v>8.6892454322044355</c:v>
                </c:pt>
                <c:pt idx="53">
                  <c:v>7.1268104898327875</c:v>
                </c:pt>
                <c:pt idx="54">
                  <c:v>6.4780878510051085</c:v>
                </c:pt>
                <c:pt idx="55">
                  <c:v>6.9098415798597088</c:v>
                </c:pt>
                <c:pt idx="56">
                  <c:v>6.8391194617640911</c:v>
                </c:pt>
                <c:pt idx="57">
                  <c:v>6.8059416206952745</c:v>
                </c:pt>
                <c:pt idx="58">
                  <c:v>6.8391194617640911</c:v>
                </c:pt>
                <c:pt idx="59">
                  <c:v>6.2323070993649035</c:v>
                </c:pt>
                <c:pt idx="60">
                  <c:v>5.8101562991013465</c:v>
                </c:pt>
                <c:pt idx="61">
                  <c:v>5.5128623424416086</c:v>
                </c:pt>
                <c:pt idx="62">
                  <c:v>5.2273545323519031</c:v>
                </c:pt>
                <c:pt idx="63">
                  <c:v>4.8733069490330019</c:v>
                </c:pt>
                <c:pt idx="64">
                  <c:v>5.0784884027671948</c:v>
                </c:pt>
                <c:pt idx="65">
                  <c:v>5.1046822163959273</c:v>
                </c:pt>
                <c:pt idx="66">
                  <c:v>5.0811073039181549</c:v>
                </c:pt>
                <c:pt idx="67">
                  <c:v>5.0736862836372429</c:v>
                </c:pt>
                <c:pt idx="68">
                  <c:v>4.802584830937386</c:v>
                </c:pt>
                <c:pt idx="69">
                  <c:v>4.7104714548992694</c:v>
                </c:pt>
                <c:pt idx="70">
                  <c:v>4.6537187013526751</c:v>
                </c:pt>
                <c:pt idx="71">
                  <c:v>4.6965020903502479</c:v>
                </c:pt>
                <c:pt idx="72">
                  <c:v>4.6986839986603828</c:v>
                </c:pt>
                <c:pt idx="73">
                  <c:v>4.630145098543756</c:v>
                </c:pt>
                <c:pt idx="74">
                  <c:v>4.3210636856451323</c:v>
                </c:pt>
                <c:pt idx="75">
                  <c:v>4.1206843510408859</c:v>
                </c:pt>
                <c:pt idx="76">
                  <c:v>3.9600307652172932</c:v>
                </c:pt>
                <c:pt idx="77">
                  <c:v>3.7993784890625495</c:v>
                </c:pt>
                <c:pt idx="78">
                  <c:v>4.0001948165076167</c:v>
                </c:pt>
                <c:pt idx="79">
                  <c:v>4.7436492959680878</c:v>
                </c:pt>
                <c:pt idx="80">
                  <c:v>4.8449312270941318</c:v>
                </c:pt>
                <c:pt idx="81">
                  <c:v>4.785995255568551</c:v>
                </c:pt>
                <c:pt idx="82">
                  <c:v>6.1807925846765137</c:v>
                </c:pt>
                <c:pt idx="83">
                  <c:v>8.568756334227448</c:v>
                </c:pt>
                <c:pt idx="84">
                  <c:v>7.8724490603848176</c:v>
                </c:pt>
                <c:pt idx="85">
                  <c:v>7.2922648851174783</c:v>
                </c:pt>
                <c:pt idx="86">
                  <c:v>6.9521875394601693</c:v>
                </c:pt>
                <c:pt idx="87">
                  <c:v>6.5959580478311333</c:v>
                </c:pt>
                <c:pt idx="88">
                  <c:v>6.8980554332896737</c:v>
                </c:pt>
                <c:pt idx="89">
                  <c:v>6.6950567609781881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224000"/>
        <c:axId val="171941184"/>
      </c:scatterChart>
      <c:valAx>
        <c:axId val="191224000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71941184"/>
        <c:crosses val="autoZero"/>
        <c:crossBetween val="midCat"/>
      </c:valAx>
      <c:valAx>
        <c:axId val="1719411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912240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190499</xdr:colOff>
      <xdr:row>2</xdr:row>
      <xdr:rowOff>109537</xdr:rowOff>
    </xdr:from>
    <xdr:to>
      <xdr:col>19</xdr:col>
      <xdr:colOff>354012</xdr:colOff>
      <xdr:row>37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0.77006</cdr:x>
      <cdr:y>0.08316</cdr:y>
    </cdr:from>
    <cdr:to>
      <cdr:x>0.92745</cdr:x>
      <cdr:y>0.14613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575675" y="555625"/>
          <a:ext cx="1752715" cy="4207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119</v>
      </c>
      <c r="B2">
        <v>14.31400013</v>
      </c>
      <c r="C2">
        <v>0.32708000999999998</v>
      </c>
      <c r="D2">
        <v>34.05099869</v>
      </c>
      <c r="E2">
        <v>0.32833001000000001</v>
      </c>
      <c r="F2">
        <v>37.569000240000001</v>
      </c>
      <c r="G2">
        <v>0.9073</v>
      </c>
      <c r="H2">
        <v>30.447000500000001</v>
      </c>
      <c r="J2" s="2">
        <f>TREND(Calibration!$A$2:$A$4,Calibration!$B$2:$B$4,C2)</f>
        <v>458.25392224692087</v>
      </c>
      <c r="K2" s="2">
        <f>TREND(Calibration!$A$2:$A$4,Calibration!$C$2:$C$4,E2)</f>
        <v>1044.7496464693197</v>
      </c>
      <c r="L2" s="2">
        <f>TREND(Calibration!$A$2:$A$4,Calibration!$D$2:$D$4,G2)</f>
        <v>553.11754747499367</v>
      </c>
    </row>
    <row r="3" spans="1:12" x14ac:dyDescent="0.25">
      <c r="A3">
        <v>5093</v>
      </c>
      <c r="B3">
        <v>14.32699966</v>
      </c>
      <c r="C3">
        <v>0.32767998999999998</v>
      </c>
      <c r="D3">
        <v>34.02999878</v>
      </c>
      <c r="E3">
        <v>0.32627001</v>
      </c>
      <c r="F3">
        <v>37.598999020000001</v>
      </c>
      <c r="G3">
        <v>0.9073</v>
      </c>
      <c r="H3">
        <v>30.381000520000001</v>
      </c>
      <c r="J3" s="2">
        <f>TREND(Calibration!$A$2:$A$4,Calibration!$B$2:$B$4,C3)</f>
        <v>460.91840972571686</v>
      </c>
      <c r="K3" s="2">
        <f>TREND(Calibration!$A$2:$A$4,Calibration!$C$2:$C$4,E3)</f>
        <v>1028.8703015944391</v>
      </c>
      <c r="L3" s="2">
        <f>TREND(Calibration!$A$2:$A$4,Calibration!$D$2:$D$4,G3)</f>
        <v>553.11754747499367</v>
      </c>
    </row>
    <row r="4" spans="1:12" x14ac:dyDescent="0.25">
      <c r="A4">
        <v>10094</v>
      </c>
      <c r="B4">
        <v>14.352999690000001</v>
      </c>
      <c r="C4">
        <v>0.32675999</v>
      </c>
      <c r="D4">
        <v>34.048999790000003</v>
      </c>
      <c r="E4">
        <v>0.32595000000000002</v>
      </c>
      <c r="F4">
        <v>37.551998140000002</v>
      </c>
      <c r="G4">
        <v>0.90240001999999997</v>
      </c>
      <c r="H4">
        <v>30.35899925</v>
      </c>
      <c r="J4" s="2">
        <f>TREND(Calibration!$A$2:$A$4,Calibration!$B$2:$B$4,C4)</f>
        <v>456.83272606877449</v>
      </c>
      <c r="K4" s="2">
        <f>TREND(Calibration!$A$2:$A$4,Calibration!$C$2:$C$4,E4)</f>
        <v>1026.4035301607448</v>
      </c>
      <c r="L4" s="2">
        <f>TREND(Calibration!$A$2:$A$4,Calibration!$D$2:$D$4,G4)</f>
        <v>550.07324267858178</v>
      </c>
    </row>
    <row r="5" spans="1:12" x14ac:dyDescent="0.25">
      <c r="A5">
        <v>15095</v>
      </c>
      <c r="B5">
        <v>14.45300007</v>
      </c>
      <c r="C5">
        <v>0.32897999999999999</v>
      </c>
      <c r="D5">
        <v>34.069999690000003</v>
      </c>
      <c r="E5">
        <v>0.29199999999999998</v>
      </c>
      <c r="F5">
        <v>37.584999080000003</v>
      </c>
      <c r="G5">
        <v>0.90460001999999995</v>
      </c>
      <c r="H5">
        <v>30.370000839999999</v>
      </c>
      <c r="J5" s="2">
        <f>TREND(Calibration!$A$2:$A$4,Calibration!$B$2:$B$4,C5)</f>
        <v>466.6917027810016</v>
      </c>
      <c r="K5" s="2">
        <f>TREND(Calibration!$A$2:$A$4,Calibration!$C$2:$C$4,E5)</f>
        <v>764.70267651890458</v>
      </c>
      <c r="L5" s="2">
        <f>TREND(Calibration!$A$2:$A$4,Calibration!$D$2:$D$4,G5)</f>
        <v>551.44007898242501</v>
      </c>
    </row>
    <row r="6" spans="1:12" x14ac:dyDescent="0.25">
      <c r="A6">
        <v>20101</v>
      </c>
      <c r="B6">
        <v>14.52099991</v>
      </c>
      <c r="C6">
        <v>0.32422000000000001</v>
      </c>
      <c r="D6">
        <v>34.037998199999997</v>
      </c>
      <c r="E6">
        <v>0.31795001000000001</v>
      </c>
      <c r="F6">
        <v>37.562999730000001</v>
      </c>
      <c r="G6">
        <v>0.89380002000000003</v>
      </c>
      <c r="H6">
        <v>30.455999370000001</v>
      </c>
      <c r="J6" s="2">
        <f>TREND(Calibration!$A$2:$A$4,Calibration!$B$2:$B$4,C6)</f>
        <v>445.55273081682094</v>
      </c>
      <c r="K6" s="2">
        <f>TREND(Calibration!$A$2:$A$4,Calibration!$C$2:$C$4,E6)</f>
        <v>964.73624850754345</v>
      </c>
      <c r="L6" s="2">
        <f>TREND(Calibration!$A$2:$A$4,Calibration!$D$2:$D$4,G6)</f>
        <v>544.73015530901239</v>
      </c>
    </row>
    <row r="7" spans="1:12" x14ac:dyDescent="0.25">
      <c r="A7">
        <v>25095</v>
      </c>
      <c r="B7">
        <v>14.50800037</v>
      </c>
      <c r="C7">
        <v>0.32897999999999999</v>
      </c>
      <c r="D7">
        <v>34.08000183</v>
      </c>
      <c r="E7">
        <v>0.32567998999999997</v>
      </c>
      <c r="F7">
        <v>37.597999569999999</v>
      </c>
      <c r="G7">
        <v>0.89160001</v>
      </c>
      <c r="H7">
        <v>30.382999420000001</v>
      </c>
      <c r="J7" s="2">
        <f>TREND(Calibration!$A$2:$A$4,Calibration!$B$2:$B$4,C7)</f>
        <v>466.6917027810016</v>
      </c>
      <c r="K7" s="2">
        <f>TREND(Calibration!$A$2:$A$4,Calibration!$C$2:$C$4,E7)</f>
        <v>1024.3221797191588</v>
      </c>
      <c r="L7" s="2">
        <f>TREND(Calibration!$A$2:$A$4,Calibration!$D$2:$D$4,G7)</f>
        <v>543.3633127922767</v>
      </c>
    </row>
    <row r="8" spans="1:12" x14ac:dyDescent="0.25">
      <c r="A8">
        <v>30096</v>
      </c>
      <c r="B8">
        <v>14.45600033</v>
      </c>
      <c r="C8">
        <v>0.32854</v>
      </c>
      <c r="D8">
        <v>34.069999690000003</v>
      </c>
      <c r="E8">
        <v>0.33827001000000001</v>
      </c>
      <c r="F8">
        <v>37.54700089</v>
      </c>
      <c r="G8">
        <v>0.89380002000000003</v>
      </c>
      <c r="H8">
        <v>30.45299911</v>
      </c>
      <c r="J8" s="2">
        <f>TREND(Calibration!$A$2:$A$4,Calibration!$B$2:$B$4,C8)</f>
        <v>464.7376801624639</v>
      </c>
      <c r="K8" s="2">
        <f>TREND(Calibration!$A$2:$A$4,Calibration!$C$2:$C$4,E8)</f>
        <v>1121.3713397005388</v>
      </c>
      <c r="L8" s="2">
        <f>TREND(Calibration!$A$2:$A$4,Calibration!$D$2:$D$4,G8)</f>
        <v>544.73015530901239</v>
      </c>
    </row>
    <row r="9" spans="1:12" x14ac:dyDescent="0.25">
      <c r="A9">
        <v>35097</v>
      </c>
      <c r="B9">
        <v>14.40100002</v>
      </c>
      <c r="C9">
        <v>0.32990000000000003</v>
      </c>
      <c r="D9">
        <v>34.048000340000002</v>
      </c>
      <c r="E9">
        <v>0.34843998999999998</v>
      </c>
      <c r="F9">
        <v>37.594001769999998</v>
      </c>
      <c r="G9">
        <v>0.90189998999999998</v>
      </c>
      <c r="H9">
        <v>30.459999079999999</v>
      </c>
      <c r="J9" s="2">
        <f>TREND(Calibration!$A$2:$A$4,Calibration!$B$2:$B$4,C9)</f>
        <v>470.77738643794419</v>
      </c>
      <c r="K9" s="2">
        <f>TREND(Calibration!$A$2:$A$4,Calibration!$C$2:$C$4,E9)</f>
        <v>1199.7658153270611</v>
      </c>
      <c r="L9" s="2">
        <f>TREND(Calibration!$A$2:$A$4,Calibration!$D$2:$D$4,G9)</f>
        <v>549.76257942539507</v>
      </c>
    </row>
    <row r="10" spans="1:12" x14ac:dyDescent="0.25">
      <c r="A10">
        <v>40176</v>
      </c>
      <c r="B10">
        <v>14.329999920000001</v>
      </c>
      <c r="C10">
        <v>0.32903000999999998</v>
      </c>
      <c r="D10">
        <v>34.037998199999997</v>
      </c>
      <c r="E10">
        <v>0.34946000999999999</v>
      </c>
      <c r="F10">
        <v>37.606998439999998</v>
      </c>
      <c r="G10">
        <v>0.89590000999999997</v>
      </c>
      <c r="H10">
        <v>30.434000019999999</v>
      </c>
      <c r="J10" s="2">
        <f>TREND(Calibration!$A$2:$A$4,Calibration!$B$2:$B$4,C10)</f>
        <v>466.91379521544036</v>
      </c>
      <c r="K10" s="2">
        <f>TREND(Calibration!$A$2:$A$4,Calibration!$C$2:$C$4,E10)</f>
        <v>1207.6285577344763</v>
      </c>
      <c r="L10" s="2">
        <f>TREND(Calibration!$A$2:$A$4,Calibration!$D$2:$D$4,G10)</f>
        <v>546.03485647706134</v>
      </c>
    </row>
    <row r="11" spans="1:12" x14ac:dyDescent="0.25">
      <c r="A11">
        <v>45097</v>
      </c>
      <c r="B11">
        <v>14.300999640000001</v>
      </c>
      <c r="C11">
        <v>0.33145999999999998</v>
      </c>
      <c r="D11">
        <v>34.028999329999998</v>
      </c>
      <c r="E11">
        <v>0.35168000999999999</v>
      </c>
      <c r="F11">
        <v>37.575000760000002</v>
      </c>
      <c r="G11">
        <v>0.89270002000000004</v>
      </c>
      <c r="H11">
        <v>30.495000839999999</v>
      </c>
      <c r="J11" s="2">
        <f>TREND(Calibration!$A$2:$A$4,Calibration!$B$2:$B$4,C11)</f>
        <v>477.70528481275937</v>
      </c>
      <c r="K11" s="2">
        <f>TREND(Calibration!$A$2:$A$4,Calibration!$C$2:$C$4,E11)</f>
        <v>1224.7412497841049</v>
      </c>
      <c r="L11" s="2">
        <f>TREND(Calibration!$A$2:$A$4,Calibration!$D$2:$D$4,G11)</f>
        <v>544.04673715709066</v>
      </c>
    </row>
    <row r="12" spans="1:12" x14ac:dyDescent="0.25">
      <c r="A12">
        <v>50100</v>
      </c>
      <c r="B12">
        <v>14.26200008</v>
      </c>
      <c r="C12">
        <v>0.32734998999999998</v>
      </c>
      <c r="D12">
        <v>34.05099869</v>
      </c>
      <c r="E12">
        <v>0.37821999000000001</v>
      </c>
      <c r="F12">
        <v>37.601001740000001</v>
      </c>
      <c r="G12">
        <v>0.89480000999999998</v>
      </c>
      <c r="H12">
        <v>30.388999940000001</v>
      </c>
      <c r="J12" s="2">
        <f>TREND(Calibration!$A$2:$A$4,Calibration!$B$2:$B$4,C12)</f>
        <v>459.4528927618137</v>
      </c>
      <c r="K12" s="2">
        <f>TREND(Calibration!$A$2:$A$4,Calibration!$C$2:$C$4,E12)</f>
        <v>1429.3225582270318</v>
      </c>
      <c r="L12" s="2">
        <f>TREND(Calibration!$A$2:$A$4,Calibration!$D$2:$D$4,G12)</f>
        <v>545.35143832513972</v>
      </c>
    </row>
    <row r="13" spans="1:12" x14ac:dyDescent="0.25">
      <c r="A13">
        <v>55097</v>
      </c>
      <c r="B13">
        <v>14.272000309999999</v>
      </c>
      <c r="C13">
        <v>0.32865</v>
      </c>
      <c r="D13">
        <v>34.064998629999998</v>
      </c>
      <c r="E13">
        <v>0.36930001000000001</v>
      </c>
      <c r="F13">
        <v>37.516998289999997</v>
      </c>
      <c r="G13">
        <v>0.89050001000000001</v>
      </c>
      <c r="H13">
        <v>30.416000369999999</v>
      </c>
      <c r="J13" s="2">
        <f>TREND(Calibration!$A$2:$A$4,Calibration!$B$2:$B$4,C13)</f>
        <v>465.22618581709821</v>
      </c>
      <c r="K13" s="2">
        <f>TREND(Calibration!$A$2:$A$4,Calibration!$C$2:$C$4,E13)</f>
        <v>1360.5636074032279</v>
      </c>
      <c r="L13" s="2">
        <f>TREND(Calibration!$A$2:$A$4,Calibration!$D$2:$D$4,G13)</f>
        <v>542.67989464035509</v>
      </c>
    </row>
    <row r="14" spans="1:12" x14ac:dyDescent="0.25">
      <c r="A14">
        <v>60100</v>
      </c>
      <c r="B14">
        <v>14.36900043</v>
      </c>
      <c r="C14">
        <v>0.32929998999999999</v>
      </c>
      <c r="D14">
        <v>34.001998899999997</v>
      </c>
      <c r="E14">
        <v>0.36270999999999998</v>
      </c>
      <c r="F14">
        <v>37.556999210000001</v>
      </c>
      <c r="G14">
        <v>0.90289998000000005</v>
      </c>
      <c r="H14">
        <v>30.459999079999999</v>
      </c>
      <c r="J14" s="2">
        <f>TREND(Calibration!$A$2:$A$4,Calibration!$B$2:$B$4,C14)</f>
        <v>468.11276573033297</v>
      </c>
      <c r="K14" s="2">
        <f>TREND(Calibration!$A$2:$A$4,Calibration!$C$2:$C$4,E14)</f>
        <v>1309.7650435590961</v>
      </c>
      <c r="L14" s="2">
        <f>TREND(Calibration!$A$2:$A$4,Calibration!$D$2:$D$4,G14)</f>
        <v>550.38386244152252</v>
      </c>
    </row>
    <row r="15" spans="1:12" x14ac:dyDescent="0.25">
      <c r="A15">
        <v>65098</v>
      </c>
      <c r="B15">
        <v>14.40100002</v>
      </c>
      <c r="C15">
        <v>0.32837999000000001</v>
      </c>
      <c r="D15">
        <v>34.026000979999999</v>
      </c>
      <c r="E15">
        <v>0.36243998999999999</v>
      </c>
      <c r="F15">
        <v>37.561000819999997</v>
      </c>
      <c r="G15">
        <v>0.89109998999999995</v>
      </c>
      <c r="H15">
        <v>30.406999590000002</v>
      </c>
      <c r="J15" s="2">
        <f>TREND(Calibration!$A$2:$A$4,Calibration!$B$2:$B$4,C15)</f>
        <v>464.0270820733906</v>
      </c>
      <c r="K15" s="2">
        <f>TREND(Calibration!$A$2:$A$4,Calibration!$C$2:$C$4,E15)</f>
        <v>1307.6836931175105</v>
      </c>
      <c r="L15" s="2">
        <f>TREND(Calibration!$A$2:$A$4,Calibration!$D$2:$D$4,G15)</f>
        <v>543.05265575198223</v>
      </c>
    </row>
    <row r="16" spans="1:12" x14ac:dyDescent="0.25">
      <c r="A16">
        <v>70101</v>
      </c>
      <c r="B16">
        <v>14.43700027</v>
      </c>
      <c r="C16">
        <v>0.32589998999999997</v>
      </c>
      <c r="D16">
        <v>34.018001560000002</v>
      </c>
      <c r="E16">
        <v>0.37990001000000001</v>
      </c>
      <c r="F16">
        <v>37.588001249999998</v>
      </c>
      <c r="G16">
        <v>0.89969999</v>
      </c>
      <c r="H16">
        <v>30.385999680000001</v>
      </c>
      <c r="J16" s="2">
        <f>TREND(Calibration!$A$2:$A$4,Calibration!$B$2:$B$4,C16)</f>
        <v>453.0135000416326</v>
      </c>
      <c r="K16" s="2">
        <f>TREND(Calibration!$A$2:$A$4,Calibration!$C$2:$C$4,E16)</f>
        <v>1442.2728577302826</v>
      </c>
      <c r="L16" s="2">
        <f>TREND(Calibration!$A$2:$A$4,Calibration!$D$2:$D$4,G16)</f>
        <v>548.39574312155173</v>
      </c>
    </row>
    <row r="17" spans="1:12" x14ac:dyDescent="0.25">
      <c r="A17">
        <v>75106</v>
      </c>
      <c r="B17">
        <v>14.414999959999999</v>
      </c>
      <c r="C17">
        <v>0.32767998999999998</v>
      </c>
      <c r="D17">
        <v>34.040000919999997</v>
      </c>
      <c r="E17">
        <v>0.37464999999999998</v>
      </c>
      <c r="F17">
        <v>37.534000399999996</v>
      </c>
      <c r="G17">
        <v>0.89920001999999999</v>
      </c>
      <c r="H17">
        <v>30.430999759999999</v>
      </c>
      <c r="J17" s="2">
        <f>TREND(Calibration!$A$2:$A$4,Calibration!$B$2:$B$4,C17)</f>
        <v>460.91840972571686</v>
      </c>
      <c r="K17" s="2">
        <f>TREND(Calibration!$A$2:$A$4,Calibration!$C$2:$C$4,E17)</f>
        <v>1401.8035764746653</v>
      </c>
      <c r="L17" s="2">
        <f>TREND(Calibration!$A$2:$A$4,Calibration!$D$2:$D$4,G17)</f>
        <v>548.08511714571875</v>
      </c>
    </row>
    <row r="18" spans="1:12" x14ac:dyDescent="0.25">
      <c r="A18">
        <v>80100</v>
      </c>
      <c r="B18">
        <v>14.40499973</v>
      </c>
      <c r="C18">
        <v>0.32675999</v>
      </c>
      <c r="D18">
        <v>34.064998629999998</v>
      </c>
      <c r="E18">
        <v>0.37626999999999999</v>
      </c>
      <c r="F18">
        <v>37.5929985</v>
      </c>
      <c r="G18">
        <v>0.91000002999999996</v>
      </c>
      <c r="H18">
        <v>30.44799995</v>
      </c>
      <c r="J18" s="2">
        <f>TREND(Calibration!$A$2:$A$4,Calibration!$B$2:$B$4,C18)</f>
        <v>456.83272606877449</v>
      </c>
      <c r="K18" s="2">
        <f>TREND(Calibration!$A$2:$A$4,Calibration!$C$2:$C$4,E18)</f>
        <v>1414.2912166189888</v>
      </c>
      <c r="L18" s="2">
        <f>TREND(Calibration!$A$2:$A$4,Calibration!$D$2:$D$4,G18)</f>
        <v>554.79504703202372</v>
      </c>
    </row>
    <row r="19" spans="1:12" x14ac:dyDescent="0.25">
      <c r="A19">
        <v>85098</v>
      </c>
      <c r="B19">
        <v>14.33699989</v>
      </c>
      <c r="C19">
        <v>0.33022001000000001</v>
      </c>
      <c r="D19">
        <v>34.026000979999999</v>
      </c>
      <c r="E19">
        <v>0.37064998999999998</v>
      </c>
      <c r="F19">
        <v>37.5929985</v>
      </c>
      <c r="G19">
        <v>0.90189998999999998</v>
      </c>
      <c r="H19">
        <v>30.476999280000001</v>
      </c>
      <c r="J19" s="2">
        <f>TREND(Calibration!$A$2:$A$4,Calibration!$B$2:$B$4,C19)</f>
        <v>472.19853820648564</v>
      </c>
      <c r="K19" s="2">
        <f>TREND(Calibration!$A$2:$A$4,Calibration!$C$2:$C$4,E19)</f>
        <v>1370.969820021767</v>
      </c>
      <c r="L19" s="2">
        <f>TREND(Calibration!$A$2:$A$4,Calibration!$D$2:$D$4,G19)</f>
        <v>549.76257942539507</v>
      </c>
    </row>
    <row r="20" spans="1:12" x14ac:dyDescent="0.25">
      <c r="A20">
        <v>90115</v>
      </c>
      <c r="B20">
        <v>14.300999640000001</v>
      </c>
      <c r="C20">
        <v>0.33054</v>
      </c>
      <c r="D20">
        <v>34.020000459999999</v>
      </c>
      <c r="E20">
        <v>0.36995</v>
      </c>
      <c r="F20">
        <v>37.618000029999997</v>
      </c>
      <c r="G20">
        <v>0.90189998999999998</v>
      </c>
      <c r="H20">
        <v>30.489999770000001</v>
      </c>
      <c r="J20" s="2">
        <f>TREND(Calibration!$A$2:$A$4,Calibration!$B$2:$B$4,C20)</f>
        <v>473.61960115581701</v>
      </c>
      <c r="K20" s="2">
        <f>TREND(Calibration!$A$2:$A$4,Calibration!$C$2:$C$4,E20)</f>
        <v>1365.5740032164429</v>
      </c>
      <c r="L20" s="2">
        <f>TREND(Calibration!$A$2:$A$4,Calibration!$D$2:$D$4,G20)</f>
        <v>549.76257942539507</v>
      </c>
    </row>
    <row r="21" spans="1:12" x14ac:dyDescent="0.25">
      <c r="A21">
        <v>95101</v>
      </c>
      <c r="B21">
        <v>14.30799961</v>
      </c>
      <c r="C21">
        <v>0.33107998999999999</v>
      </c>
      <c r="D21">
        <v>34.062999730000001</v>
      </c>
      <c r="E21">
        <v>0.36843999999999999</v>
      </c>
      <c r="F21">
        <v>37.613998410000001</v>
      </c>
      <c r="G21">
        <v>0.90079998999999999</v>
      </c>
      <c r="H21">
        <v>30.450000760000002</v>
      </c>
      <c r="J21" s="2">
        <f>TREND(Calibration!$A$2:$A$4,Calibration!$B$2:$B$4,C21)</f>
        <v>476.01767541441745</v>
      </c>
      <c r="K21" s="2">
        <f>TREND(Calibration!$A$2:$A$4,Calibration!$C$2:$C$4,E21)</f>
        <v>1353.9342892547586</v>
      </c>
      <c r="L21" s="2">
        <f>TREND(Calibration!$A$2:$A$4,Calibration!$D$2:$D$4,G21)</f>
        <v>549.07916127347335</v>
      </c>
    </row>
    <row r="22" spans="1:12" x14ac:dyDescent="0.25">
      <c r="A22">
        <v>100098</v>
      </c>
      <c r="B22">
        <v>14.303999900000001</v>
      </c>
      <c r="C22">
        <v>0.32573000000000002</v>
      </c>
      <c r="D22">
        <v>34.04700089</v>
      </c>
      <c r="E22">
        <v>0.36011000999999998</v>
      </c>
      <c r="F22">
        <v>37.569000240000001</v>
      </c>
      <c r="G22">
        <v>0.88300002</v>
      </c>
      <c r="H22">
        <v>30.402000430000001</v>
      </c>
      <c r="J22" s="2">
        <f>TREND(Calibration!$A$2:$A$4,Calibration!$B$2:$B$4,C22)</f>
        <v>452.25858116680274</v>
      </c>
      <c r="K22" s="2">
        <f>TREND(Calibration!$A$2:$A$4,Calibration!$C$2:$C$4,E22)</f>
        <v>1289.7232290536397</v>
      </c>
      <c r="L22" s="2">
        <f>TREND(Calibration!$A$2:$A$4,Calibration!$D$2:$D$4,G22)</f>
        <v>538.02023163559954</v>
      </c>
    </row>
    <row r="23" spans="1:12" x14ac:dyDescent="0.25">
      <c r="A23">
        <v>105106</v>
      </c>
      <c r="B23">
        <v>14.36900043</v>
      </c>
      <c r="C23">
        <v>0.32107999999999998</v>
      </c>
      <c r="D23">
        <v>34.068000789999999</v>
      </c>
      <c r="E23">
        <v>0.35471001000000002</v>
      </c>
      <c r="F23">
        <v>37.539001460000001</v>
      </c>
      <c r="G23">
        <v>0.88459997999999995</v>
      </c>
      <c r="H23">
        <v>30.381000520000001</v>
      </c>
      <c r="J23" s="2">
        <f>TREND(Calibration!$A$2:$A$4,Calibration!$B$2:$B$4,C23)</f>
        <v>431.6081148572564</v>
      </c>
      <c r="K23" s="2">
        <f>TREND(Calibration!$A$2:$A$4,Calibration!$C$2:$C$4,E23)</f>
        <v>1248.0977619058951</v>
      </c>
      <c r="L23" s="2">
        <f>TREND(Calibration!$A$2:$A$4,Calibration!$D$2:$D$4,G23)</f>
        <v>539.0142695504619</v>
      </c>
    </row>
    <row r="24" spans="1:12" x14ac:dyDescent="0.25">
      <c r="A24">
        <v>110100</v>
      </c>
      <c r="B24">
        <v>14.39500046</v>
      </c>
      <c r="C24">
        <v>0.32951998999999998</v>
      </c>
      <c r="D24">
        <v>34.048999790000003</v>
      </c>
      <c r="E24">
        <v>0.34946000999999999</v>
      </c>
      <c r="F24">
        <v>37.587001800000003</v>
      </c>
      <c r="G24">
        <v>0.89209998000000001</v>
      </c>
      <c r="H24">
        <v>30.399999619999999</v>
      </c>
      <c r="J24" s="2">
        <f>TREND(Calibration!$A$2:$A$4,Calibration!$B$2:$B$4,C24)</f>
        <v>469.08977703960181</v>
      </c>
      <c r="K24" s="2">
        <f>TREND(Calibration!$A$2:$A$4,Calibration!$C$2:$C$4,E24)</f>
        <v>1207.6285577344763</v>
      </c>
      <c r="L24" s="2">
        <f>TREND(Calibration!$A$2:$A$4,Calibration!$D$2:$D$4,G24)</f>
        <v>543.67393876810968</v>
      </c>
    </row>
    <row r="25" spans="1:12" x14ac:dyDescent="0.25">
      <c r="A25">
        <v>115098</v>
      </c>
      <c r="B25">
        <v>14.350000380000001</v>
      </c>
      <c r="C25">
        <v>0.33707999999999999</v>
      </c>
      <c r="D25">
        <v>34.064998629999998</v>
      </c>
      <c r="E25">
        <v>0.34617000999999997</v>
      </c>
      <c r="F25">
        <v>37.54499817</v>
      </c>
      <c r="G25">
        <v>0.89209998000000001</v>
      </c>
      <c r="H25">
        <v>30.403999330000001</v>
      </c>
      <c r="J25" s="2">
        <f>TREND(Calibration!$A$2:$A$4,Calibration!$B$2:$B$4,C25)</f>
        <v>502.66348280408192</v>
      </c>
      <c r="K25" s="2">
        <f>TREND(Calibration!$A$2:$A$4,Calibration!$C$2:$C$4,E25)</f>
        <v>1182.2678564537207</v>
      </c>
      <c r="L25" s="2">
        <f>TREND(Calibration!$A$2:$A$4,Calibration!$D$2:$D$4,G25)</f>
        <v>543.67393876810968</v>
      </c>
    </row>
    <row r="26" spans="1:12" x14ac:dyDescent="0.25">
      <c r="A26">
        <v>120098</v>
      </c>
      <c r="B26">
        <v>14.28100014</v>
      </c>
      <c r="C26">
        <v>0.33687001</v>
      </c>
      <c r="D26">
        <v>34.103000639999998</v>
      </c>
      <c r="E26">
        <v>0.35071000000000002</v>
      </c>
      <c r="F26">
        <v>37.548999790000003</v>
      </c>
      <c r="G26">
        <v>0.89209998000000001</v>
      </c>
      <c r="H26">
        <v>30.364999770000001</v>
      </c>
      <c r="J26" s="2">
        <f>TREND(Calibration!$A$2:$A$4,Calibration!$B$2:$B$4,C26)</f>
        <v>501.73092550938486</v>
      </c>
      <c r="K26" s="2">
        <f>TREND(Calibration!$A$2:$A$4,Calibration!$C$2:$C$4,E26)</f>
        <v>1217.2640054529968</v>
      </c>
      <c r="L26" s="2">
        <f>TREND(Calibration!$A$2:$A$4,Calibration!$D$2:$D$4,G26)</f>
        <v>543.67393876810968</v>
      </c>
    </row>
    <row r="27" spans="1:12" x14ac:dyDescent="0.25">
      <c r="A27">
        <v>125099</v>
      </c>
      <c r="B27">
        <v>14.25300026</v>
      </c>
      <c r="C27">
        <v>0.33399999000000002</v>
      </c>
      <c r="D27">
        <v>34.058998109999997</v>
      </c>
      <c r="E27">
        <v>0.38703000999999998</v>
      </c>
      <c r="F27">
        <v>37.573001859999998</v>
      </c>
      <c r="G27">
        <v>0.90240001999999997</v>
      </c>
      <c r="H27">
        <v>30.472999569999999</v>
      </c>
      <c r="J27" s="2">
        <f>TREND(Calibration!$A$2:$A$4,Calibration!$B$2:$B$4,C27)</f>
        <v>488.98528006471315</v>
      </c>
      <c r="K27" s="2">
        <f>TREND(Calibration!$A$2:$A$4,Calibration!$C$2:$C$4,E27)</f>
        <v>1497.2338912049897</v>
      </c>
      <c r="L27" s="2">
        <f>TREND(Calibration!$A$2:$A$4,Calibration!$D$2:$D$4,G27)</f>
        <v>550.07324267858178</v>
      </c>
    </row>
    <row r="28" spans="1:12" x14ac:dyDescent="0.25">
      <c r="A28">
        <v>130098</v>
      </c>
      <c r="B28">
        <v>14.21700001</v>
      </c>
      <c r="C28">
        <v>0.33281000999999999</v>
      </c>
      <c r="D28">
        <v>34.039001460000001</v>
      </c>
      <c r="E28">
        <v>0.42963001000000001</v>
      </c>
      <c r="F28">
        <v>37.625</v>
      </c>
      <c r="G28">
        <v>0.90240001999999997</v>
      </c>
      <c r="H28">
        <v>30.423000340000002</v>
      </c>
      <c r="J28" s="2">
        <f>TREND(Calibration!$A$2:$A$4,Calibration!$B$2:$B$4,C28)</f>
        <v>483.70062589287772</v>
      </c>
      <c r="K28" s="2">
        <f>TREND(Calibration!$A$2:$A$4,Calibration!$C$2:$C$4,E28)</f>
        <v>1825.6125764816431</v>
      </c>
      <c r="L28" s="2">
        <f>TREND(Calibration!$A$2:$A$4,Calibration!$D$2:$D$4,G28)</f>
        <v>550.07324267858178</v>
      </c>
    </row>
    <row r="29" spans="1:12" x14ac:dyDescent="0.25">
      <c r="A29">
        <v>135098</v>
      </c>
      <c r="B29">
        <v>14.28100014</v>
      </c>
      <c r="C29">
        <v>0.32967999999999997</v>
      </c>
      <c r="D29">
        <v>34.087001800000003</v>
      </c>
      <c r="E29">
        <v>0.43141001000000001</v>
      </c>
      <c r="F29">
        <v>37.58000183</v>
      </c>
      <c r="G29">
        <v>0.90289998000000005</v>
      </c>
      <c r="H29">
        <v>30.44499969</v>
      </c>
      <c r="J29" s="2">
        <f>TREND(Calibration!$A$2:$A$4,Calibration!$B$2:$B$4,C29)</f>
        <v>469.80037512867511</v>
      </c>
      <c r="K29" s="2">
        <f>TREND(Calibration!$A$2:$A$4,Calibration!$C$2:$C$4,E29)</f>
        <v>1839.3335638007145</v>
      </c>
      <c r="L29" s="2">
        <f>TREND(Calibration!$A$2:$A$4,Calibration!$D$2:$D$4,G29)</f>
        <v>550.38386244152252</v>
      </c>
    </row>
    <row r="30" spans="1:12" x14ac:dyDescent="0.25">
      <c r="A30">
        <v>140098</v>
      </c>
      <c r="B30">
        <v>14.321000099999999</v>
      </c>
      <c r="C30">
        <v>0.32680999999999999</v>
      </c>
      <c r="D30">
        <v>34.062999730000001</v>
      </c>
      <c r="E30">
        <v>0.42298001000000002</v>
      </c>
      <c r="F30">
        <v>37.582000729999997</v>
      </c>
      <c r="G30">
        <v>0.89859997999999996</v>
      </c>
      <c r="H30">
        <v>30.399000170000001</v>
      </c>
      <c r="J30" s="2">
        <f>TREND(Calibration!$A$2:$A$4,Calibration!$B$2:$B$4,C30)</f>
        <v>457.05481850321326</v>
      </c>
      <c r="K30" s="2">
        <f>TREND(Calibration!$A$2:$A$4,Calibration!$C$2:$C$4,E30)</f>
        <v>1774.3515845311797</v>
      </c>
      <c r="L30" s="2">
        <f>TREND(Calibration!$A$2:$A$4,Calibration!$D$2:$D$4,G30)</f>
        <v>547.71231875673766</v>
      </c>
    </row>
    <row r="31" spans="1:12" x14ac:dyDescent="0.25">
      <c r="A31">
        <v>145116</v>
      </c>
      <c r="B31">
        <v>14.42099953</v>
      </c>
      <c r="C31">
        <v>0.33092000999999999</v>
      </c>
      <c r="D31">
        <v>34.066001890000003</v>
      </c>
      <c r="E31">
        <v>0.40941</v>
      </c>
      <c r="F31">
        <v>37.553001399999999</v>
      </c>
      <c r="G31">
        <v>0.89429997999999999</v>
      </c>
      <c r="H31">
        <v>30.48500061</v>
      </c>
      <c r="J31" s="2">
        <f>TREND(Calibration!$A$2:$A$4,Calibration!$B$2:$B$4,C31)</f>
        <v>475.30721055415916</v>
      </c>
      <c r="K31" s="2">
        <f>TREND(Calibration!$A$2:$A$4,Calibration!$C$2:$C$4,E31)</f>
        <v>1669.7482501886668</v>
      </c>
      <c r="L31" s="2">
        <f>TREND(Calibration!$A$2:$A$4,Calibration!$D$2:$D$4,G31)</f>
        <v>545.04077507195302</v>
      </c>
    </row>
    <row r="32" spans="1:12" x14ac:dyDescent="0.25">
      <c r="A32">
        <v>150099</v>
      </c>
      <c r="B32">
        <v>14.56999969</v>
      </c>
      <c r="C32">
        <v>0.33017001000000001</v>
      </c>
      <c r="D32">
        <v>34.051998140000002</v>
      </c>
      <c r="E32">
        <v>0.38589999000000003</v>
      </c>
      <c r="F32">
        <v>37.605998990000003</v>
      </c>
      <c r="G32">
        <v>0.90399998000000004</v>
      </c>
      <c r="H32">
        <v>30.506000520000001</v>
      </c>
      <c r="J32" s="2">
        <f>TREND(Calibration!$A$2:$A$4,Calibration!$B$2:$B$4,C32)</f>
        <v>471.9764901816518</v>
      </c>
      <c r="K32" s="2">
        <f>TREND(Calibration!$A$2:$A$4,Calibration!$C$2:$C$4,E32)</f>
        <v>1488.5232226149353</v>
      </c>
      <c r="L32" s="2">
        <f>TREND(Calibration!$A$2:$A$4,Calibration!$D$2:$D$4,G32)</f>
        <v>551.06728059344414</v>
      </c>
    </row>
    <row r="33" spans="1:12" x14ac:dyDescent="0.25">
      <c r="A33">
        <v>155099</v>
      </c>
      <c r="B33">
        <v>14.60499954</v>
      </c>
      <c r="C33">
        <v>0.33065</v>
      </c>
      <c r="D33">
        <v>34.069999690000003</v>
      </c>
      <c r="E33">
        <v>0.37470998999999999</v>
      </c>
      <c r="F33">
        <v>37.606998439999998</v>
      </c>
      <c r="G33">
        <v>0.89649999000000002</v>
      </c>
      <c r="H33">
        <v>30.492000579999999</v>
      </c>
      <c r="J33" s="2">
        <f>TREND(Calibration!$A$2:$A$4,Calibration!$B$2:$B$4,C33)</f>
        <v>474.10810681045155</v>
      </c>
      <c r="K33" s="2">
        <f>TREND(Calibration!$A$2:$A$4,Calibration!$C$2:$C$4,E33)</f>
        <v>1402.2660045809973</v>
      </c>
      <c r="L33" s="2">
        <f>TREND(Calibration!$A$2:$A$4,Calibration!$D$2:$D$4,G33)</f>
        <v>546.40761758868871</v>
      </c>
    </row>
    <row r="34" spans="1:12" x14ac:dyDescent="0.25">
      <c r="A34">
        <v>160098</v>
      </c>
      <c r="B34">
        <v>14.545000079999999</v>
      </c>
      <c r="C34">
        <v>0.33271000000000001</v>
      </c>
      <c r="D34">
        <v>34.030998230000002</v>
      </c>
      <c r="E34">
        <v>0.36735001</v>
      </c>
      <c r="F34">
        <v>37.578998570000003</v>
      </c>
      <c r="G34">
        <v>0.89859997999999996</v>
      </c>
      <c r="H34">
        <v>30.472999569999999</v>
      </c>
      <c r="J34" s="2">
        <f>TREND(Calibration!$A$2:$A$4,Calibration!$B$2:$B$4,C34)</f>
        <v>483.25648543360535</v>
      </c>
      <c r="K34" s="2">
        <f>TREND(Calibration!$A$2:$A$4,Calibration!$C$2:$C$4,E34)</f>
        <v>1345.5321887109865</v>
      </c>
      <c r="L34" s="2">
        <f>TREND(Calibration!$A$2:$A$4,Calibration!$D$2:$D$4,G34)</f>
        <v>547.71231875673766</v>
      </c>
    </row>
    <row r="35" spans="1:12" x14ac:dyDescent="0.25">
      <c r="A35">
        <v>165160</v>
      </c>
      <c r="B35">
        <v>14.43500042</v>
      </c>
      <c r="C35">
        <v>0.32644001</v>
      </c>
      <c r="D35">
        <v>34.053001399999999</v>
      </c>
      <c r="E35">
        <v>0.36470999999999998</v>
      </c>
      <c r="F35">
        <v>37.5890007</v>
      </c>
      <c r="G35">
        <v>0.90130001000000004</v>
      </c>
      <c r="H35">
        <v>30.42700005</v>
      </c>
      <c r="J35" s="2">
        <f>TREND(Calibration!$A$2:$A$4,Calibration!$B$2:$B$4,C35)</f>
        <v>455.41170752904804</v>
      </c>
      <c r="K35" s="2">
        <f>TREND(Calibration!$A$2:$A$4,Calibration!$C$2:$C$4,E35)</f>
        <v>1325.1818832434462</v>
      </c>
      <c r="L35" s="2">
        <f>TREND(Calibration!$A$2:$A$4,Calibration!$D$2:$D$4,G35)</f>
        <v>549.38981831376782</v>
      </c>
    </row>
    <row r="36" spans="1:12" x14ac:dyDescent="0.25">
      <c r="A36">
        <v>170108</v>
      </c>
      <c r="B36">
        <v>14.347000120000001</v>
      </c>
      <c r="C36">
        <v>0.32649001</v>
      </c>
      <c r="D36">
        <v>34.026000979999999</v>
      </c>
      <c r="E36">
        <v>0.36480998999999997</v>
      </c>
      <c r="F36">
        <v>37.54700089</v>
      </c>
      <c r="G36">
        <v>0.89209998000000001</v>
      </c>
      <c r="H36">
        <v>30.38999939</v>
      </c>
      <c r="J36" s="2">
        <f>TREND(Calibration!$A$2:$A$4,Calibration!$B$2:$B$4,C36)</f>
        <v>455.63375555388188</v>
      </c>
      <c r="K36" s="2">
        <f>TREND(Calibration!$A$2:$A$4,Calibration!$C$2:$C$4,E36)</f>
        <v>1325.9526481434652</v>
      </c>
      <c r="L36" s="2">
        <f>TREND(Calibration!$A$2:$A$4,Calibration!$D$2:$D$4,G36)</f>
        <v>543.67393876810968</v>
      </c>
    </row>
    <row r="37" spans="1:12" x14ac:dyDescent="0.25">
      <c r="A37">
        <v>175098</v>
      </c>
      <c r="B37">
        <v>14.27900028</v>
      </c>
      <c r="C37">
        <v>0.32351999999999997</v>
      </c>
      <c r="D37">
        <v>34.0320015</v>
      </c>
      <c r="E37">
        <v>0.36210998999999999</v>
      </c>
      <c r="F37">
        <v>37.512001040000001</v>
      </c>
      <c r="G37">
        <v>0.89209998000000001</v>
      </c>
      <c r="H37">
        <v>30.371000290000001</v>
      </c>
      <c r="J37" s="2">
        <f>TREND(Calibration!$A$2:$A$4,Calibration!$B$2:$B$4,C37)</f>
        <v>442.44405846914719</v>
      </c>
      <c r="K37" s="2">
        <f>TREND(Calibration!$A$2:$A$4,Calibration!$C$2:$C$4,E37)</f>
        <v>1305.139914569593</v>
      </c>
      <c r="L37" s="2">
        <f>TREND(Calibration!$A$2:$A$4,Calibration!$D$2:$D$4,G37)</f>
        <v>543.67393876810968</v>
      </c>
    </row>
    <row r="38" spans="1:12" x14ac:dyDescent="0.25">
      <c r="A38">
        <v>180099</v>
      </c>
      <c r="B38">
        <v>14.27900028</v>
      </c>
      <c r="C38">
        <v>0.32508000999999997</v>
      </c>
      <c r="D38">
        <v>34.062999730000001</v>
      </c>
      <c r="E38">
        <v>0.36107999000000002</v>
      </c>
      <c r="F38">
        <v>37.515998840000002</v>
      </c>
      <c r="G38">
        <v>0.88620001000000004</v>
      </c>
      <c r="H38">
        <v>30.48500061</v>
      </c>
      <c r="J38" s="2">
        <f>TREND(Calibration!$A$2:$A$4,Calibration!$B$2:$B$4,C38)</f>
        <v>449.37200125356776</v>
      </c>
      <c r="K38" s="2">
        <f>TREND(Calibration!$A$2:$A$4,Calibration!$C$2:$C$4,E38)</f>
        <v>1297.2002421321529</v>
      </c>
      <c r="L38" s="2">
        <f>TREND(Calibration!$A$2:$A$4,Calibration!$D$2:$D$4,G38)</f>
        <v>540.00835095557034</v>
      </c>
    </row>
    <row r="39" spans="1:12" x14ac:dyDescent="0.25">
      <c r="A39">
        <v>185108</v>
      </c>
      <c r="B39">
        <v>14.347000120000001</v>
      </c>
      <c r="C39">
        <v>0.32638001</v>
      </c>
      <c r="D39">
        <v>34.049999239999998</v>
      </c>
      <c r="E39">
        <v>0.36006000999999999</v>
      </c>
      <c r="F39">
        <v>37.55099869</v>
      </c>
      <c r="G39">
        <v>0.89429997999999999</v>
      </c>
      <c r="H39">
        <v>30.48200035</v>
      </c>
      <c r="J39" s="2">
        <f>TREND(Calibration!$A$2:$A$4,Calibration!$B$2:$B$4,C39)</f>
        <v>455.14524989924735</v>
      </c>
      <c r="K39" s="2">
        <f>TREND(Calibration!$A$2:$A$4,Calibration!$C$2:$C$4,E39)</f>
        <v>1289.3378080615309</v>
      </c>
      <c r="L39" s="2">
        <f>TREND(Calibration!$A$2:$A$4,Calibration!$D$2:$D$4,G39)</f>
        <v>545.04077507195302</v>
      </c>
    </row>
    <row r="40" spans="1:12" x14ac:dyDescent="0.25">
      <c r="A40">
        <v>190138</v>
      </c>
      <c r="B40">
        <v>14.42099953</v>
      </c>
      <c r="C40">
        <v>0.32730000999999997</v>
      </c>
      <c r="D40">
        <v>34.078998570000003</v>
      </c>
      <c r="E40">
        <v>0.35854000000000003</v>
      </c>
      <c r="F40">
        <v>37.584999080000003</v>
      </c>
      <c r="G40">
        <v>0.89539999000000003</v>
      </c>
      <c r="H40">
        <v>30.399000170000001</v>
      </c>
      <c r="J40" s="2">
        <f>TREND(Calibration!$A$2:$A$4,Calibration!$B$2:$B$4,C40)</f>
        <v>459.23093355618971</v>
      </c>
      <c r="K40" s="2">
        <f>TREND(Calibration!$A$2:$A$4,Calibration!$C$2:$C$4,E40)</f>
        <v>1277.620932817227</v>
      </c>
      <c r="L40" s="2">
        <f>TREND(Calibration!$A$2:$A$4,Calibration!$D$2:$D$4,G40)</f>
        <v>545.72419943676698</v>
      </c>
    </row>
    <row r="41" spans="1:12" x14ac:dyDescent="0.25">
      <c r="A41">
        <v>195104</v>
      </c>
      <c r="B41">
        <v>14.472999570000001</v>
      </c>
      <c r="C41">
        <v>0.32168001000000002</v>
      </c>
      <c r="D41">
        <v>34.053001399999999</v>
      </c>
      <c r="E41">
        <v>0.35471001000000002</v>
      </c>
      <c r="F41">
        <v>37.534999849999998</v>
      </c>
      <c r="G41">
        <v>0.89429997999999999</v>
      </c>
      <c r="H41">
        <v>30.4109993</v>
      </c>
      <c r="J41" s="2">
        <f>TREND(Calibration!$A$2:$A$4,Calibration!$B$2:$B$4,C41)</f>
        <v>434.27273556486762</v>
      </c>
      <c r="K41" s="2">
        <f>TREND(Calibration!$A$2:$A$4,Calibration!$C$2:$C$4,E41)</f>
        <v>1248.0977619058951</v>
      </c>
      <c r="L41" s="2">
        <f>TREND(Calibration!$A$2:$A$4,Calibration!$D$2:$D$4,G41)</f>
        <v>545.04077507195302</v>
      </c>
    </row>
    <row r="42" spans="1:12" x14ac:dyDescent="0.25">
      <c r="A42">
        <v>200121</v>
      </c>
      <c r="B42">
        <v>14.49800014</v>
      </c>
      <c r="C42">
        <v>0.32617000000000002</v>
      </c>
      <c r="D42">
        <v>33.980998990000003</v>
      </c>
      <c r="E42">
        <v>0.35102999000000001</v>
      </c>
      <c r="F42">
        <v>37.554000850000001</v>
      </c>
      <c r="G42">
        <v>0.89920001999999999</v>
      </c>
      <c r="H42">
        <v>30.367000579999999</v>
      </c>
      <c r="J42" s="2">
        <f>TREND(Calibration!$A$2:$A$4,Calibration!$B$2:$B$4,C42)</f>
        <v>454.21260378534043</v>
      </c>
      <c r="K42" s="2">
        <f>TREND(Calibration!$A$2:$A$4,Calibration!$C$2:$C$4,E42)</f>
        <v>1219.7306227182946</v>
      </c>
      <c r="L42" s="2">
        <f>TREND(Calibration!$A$2:$A$4,Calibration!$D$2:$D$4,G42)</f>
        <v>548.08511714571875</v>
      </c>
    </row>
    <row r="43" spans="1:12" x14ac:dyDescent="0.25">
      <c r="A43">
        <v>205115</v>
      </c>
      <c r="B43">
        <v>14.55200005</v>
      </c>
      <c r="C43">
        <v>0.33022001000000001</v>
      </c>
      <c r="D43">
        <v>34.05099869</v>
      </c>
      <c r="E43">
        <v>0.34968000999999999</v>
      </c>
      <c r="F43">
        <v>37.558998109999997</v>
      </c>
      <c r="G43">
        <v>0.90189998999999998</v>
      </c>
      <c r="H43">
        <v>30.474000929999999</v>
      </c>
      <c r="J43" s="2">
        <f>TREND(Calibration!$A$2:$A$4,Calibration!$B$2:$B$4,C43)</f>
        <v>472.19853820648564</v>
      </c>
      <c r="K43" s="2">
        <f>TREND(Calibration!$A$2:$A$4,Calibration!$C$2:$C$4,E43)</f>
        <v>1209.3244100997547</v>
      </c>
      <c r="L43" s="2">
        <f>TREND(Calibration!$A$2:$A$4,Calibration!$D$2:$D$4,G43)</f>
        <v>549.76257942539507</v>
      </c>
    </row>
    <row r="44" spans="1:12" x14ac:dyDescent="0.25">
      <c r="A44">
        <v>210098</v>
      </c>
      <c r="B44">
        <v>14.57699966</v>
      </c>
      <c r="C44">
        <v>0.32680999999999999</v>
      </c>
      <c r="D44">
        <v>34.083999630000001</v>
      </c>
      <c r="E44">
        <v>0.34649000000000002</v>
      </c>
      <c r="F44">
        <v>37.590000150000002</v>
      </c>
      <c r="G44">
        <v>0.89859997999999996</v>
      </c>
      <c r="H44">
        <v>30.518999099999998</v>
      </c>
      <c r="J44" s="2">
        <f>TREND(Calibration!$A$2:$A$4,Calibration!$B$2:$B$4,C44)</f>
        <v>457.05481850321326</v>
      </c>
      <c r="K44" s="2">
        <f>TREND(Calibration!$A$2:$A$4,Calibration!$C$2:$C$4,E44)</f>
        <v>1184.7344737190185</v>
      </c>
      <c r="L44" s="2">
        <f>TREND(Calibration!$A$2:$A$4,Calibration!$D$2:$D$4,G44)</f>
        <v>547.71231875673766</v>
      </c>
    </row>
    <row r="45" spans="1:12" x14ac:dyDescent="0.25">
      <c r="A45">
        <v>215100</v>
      </c>
      <c r="B45">
        <v>14.4829998</v>
      </c>
      <c r="C45">
        <v>0.32833001000000001</v>
      </c>
      <c r="D45">
        <v>34.049999239999998</v>
      </c>
      <c r="E45">
        <v>0.34843998999999998</v>
      </c>
      <c r="F45">
        <v>37.576000209999997</v>
      </c>
      <c r="G45">
        <v>0.89270002000000004</v>
      </c>
      <c r="H45">
        <v>30.540000920000001</v>
      </c>
      <c r="J45" s="2">
        <f>TREND(Calibration!$A$2:$A$4,Calibration!$B$2:$B$4,C45)</f>
        <v>463.80512286776684</v>
      </c>
      <c r="K45" s="2">
        <f>TREND(Calibration!$A$2:$A$4,Calibration!$C$2:$C$4,E45)</f>
        <v>1199.7658153270611</v>
      </c>
      <c r="L45" s="2">
        <f>TREND(Calibration!$A$2:$A$4,Calibration!$D$2:$D$4,G45)</f>
        <v>544.04673715709066</v>
      </c>
    </row>
    <row r="46" spans="1:12" x14ac:dyDescent="0.25">
      <c r="A46">
        <v>220098</v>
      </c>
      <c r="B46">
        <v>14.446999549999999</v>
      </c>
      <c r="C46">
        <v>0.32897999999999999</v>
      </c>
      <c r="D46">
        <v>34.071998600000001</v>
      </c>
      <c r="E46">
        <v>0.35534999</v>
      </c>
      <c r="F46">
        <v>37.619998930000001</v>
      </c>
      <c r="G46">
        <v>0.90189998999999998</v>
      </c>
      <c r="H46">
        <v>30.510999680000001</v>
      </c>
      <c r="J46" s="2">
        <f>TREND(Calibration!$A$2:$A$4,Calibration!$B$2:$B$4,C46)</f>
        <v>466.6917027810016</v>
      </c>
      <c r="K46" s="2">
        <f>TREND(Calibration!$A$2:$A$4,Calibration!$C$2:$C$4,E46)</f>
        <v>1253.0309964364903</v>
      </c>
      <c r="L46" s="2">
        <f>TREND(Calibration!$A$2:$A$4,Calibration!$D$2:$D$4,G46)</f>
        <v>549.76257942539507</v>
      </c>
    </row>
    <row r="47" spans="1:12" x14ac:dyDescent="0.25">
      <c r="A47">
        <v>225112</v>
      </c>
      <c r="B47">
        <v>14.39500046</v>
      </c>
      <c r="C47">
        <v>0.32778998999999998</v>
      </c>
      <c r="D47">
        <v>34.082000729999997</v>
      </c>
      <c r="E47">
        <v>0.35698000000000002</v>
      </c>
      <c r="F47">
        <v>37.613998410000001</v>
      </c>
      <c r="G47">
        <v>0.90020001000000005</v>
      </c>
      <c r="H47">
        <v>30.457000730000001</v>
      </c>
      <c r="J47" s="2">
        <f>TREND(Calibration!$A$2:$A$4,Calibration!$B$2:$B$4,C47)</f>
        <v>461.40691538035139</v>
      </c>
      <c r="K47" s="2">
        <f>TREND(Calibration!$A$2:$A$4,Calibration!$C$2:$C$4,E47)</f>
        <v>1265.595797863434</v>
      </c>
      <c r="L47" s="2">
        <f>TREND(Calibration!$A$2:$A$4,Calibration!$D$2:$D$4,G47)</f>
        <v>548.7064001618462</v>
      </c>
    </row>
    <row r="48" spans="1:12" x14ac:dyDescent="0.25">
      <c r="A48">
        <v>230106</v>
      </c>
      <c r="B48">
        <v>14.321000099999999</v>
      </c>
      <c r="C48">
        <v>0.33011001000000001</v>
      </c>
      <c r="D48">
        <v>34.053001399999999</v>
      </c>
      <c r="E48">
        <v>0.36341000000000001</v>
      </c>
      <c r="F48">
        <v>37.557998660000003</v>
      </c>
      <c r="G48">
        <v>0.89590000999999997</v>
      </c>
      <c r="H48">
        <v>30.437000269999999</v>
      </c>
      <c r="J48" s="2">
        <f>TREND(Calibration!$A$2:$A$4,Calibration!$B$2:$B$4,C48)</f>
        <v>471.7100325518511</v>
      </c>
      <c r="K48" s="2">
        <f>TREND(Calibration!$A$2:$A$4,Calibration!$C$2:$C$4,E48)</f>
        <v>1315.1609374486191</v>
      </c>
      <c r="L48" s="2">
        <f>TREND(Calibration!$A$2:$A$4,Calibration!$D$2:$D$4,G48)</f>
        <v>546.03485647706134</v>
      </c>
    </row>
    <row r="49" spans="1:12" x14ac:dyDescent="0.25">
      <c r="A49">
        <v>235098</v>
      </c>
      <c r="B49">
        <v>14.23700047</v>
      </c>
      <c r="C49">
        <v>0.33054</v>
      </c>
      <c r="D49">
        <v>34.058998109999997</v>
      </c>
      <c r="E49">
        <v>0.36572999</v>
      </c>
      <c r="F49">
        <v>37.515998840000002</v>
      </c>
      <c r="G49">
        <v>0.89209998000000001</v>
      </c>
      <c r="H49">
        <v>30.405000690000001</v>
      </c>
      <c r="J49" s="2">
        <f>TREND(Calibration!$A$2:$A$4,Calibration!$B$2:$B$4,C49)</f>
        <v>473.61960115581701</v>
      </c>
      <c r="K49" s="2">
        <f>TREND(Calibration!$A$2:$A$4,Calibration!$C$2:$C$4,E49)</f>
        <v>1333.0443943982661</v>
      </c>
      <c r="L49" s="2">
        <f>TREND(Calibration!$A$2:$A$4,Calibration!$D$2:$D$4,G49)</f>
        <v>543.67393876810968</v>
      </c>
    </row>
    <row r="50" spans="1:12" x14ac:dyDescent="0.25">
      <c r="A50">
        <v>240110</v>
      </c>
      <c r="B50">
        <v>14.227999690000001</v>
      </c>
      <c r="C50">
        <v>0.33118998999999999</v>
      </c>
      <c r="D50">
        <v>34.006999970000003</v>
      </c>
      <c r="E50">
        <v>0.36810999999999999</v>
      </c>
      <c r="F50">
        <v>37.556999210000001</v>
      </c>
      <c r="G50">
        <v>0.89700000999999996</v>
      </c>
      <c r="H50">
        <v>30.447000500000001</v>
      </c>
      <c r="J50" s="2">
        <f>TREND(Calibration!$A$2:$A$4,Calibration!$B$2:$B$4,C50)</f>
        <v>476.50618106905176</v>
      </c>
      <c r="K50" s="2">
        <f>TREND(Calibration!$A$2:$A$4,Calibration!$C$2:$C$4,E50)</f>
        <v>1351.390510706841</v>
      </c>
      <c r="L50" s="2">
        <f>TREND(Calibration!$A$2:$A$4,Calibration!$D$2:$D$4,G50)</f>
        <v>546.71827462898307</v>
      </c>
    </row>
    <row r="51" spans="1:12" x14ac:dyDescent="0.25">
      <c r="A51">
        <v>245130</v>
      </c>
      <c r="B51">
        <v>14.21700001</v>
      </c>
      <c r="C51">
        <v>0.32664999</v>
      </c>
      <c r="D51">
        <v>34.056999210000001</v>
      </c>
      <c r="E51">
        <v>0.39644000000000001</v>
      </c>
      <c r="F51">
        <v>37.55099869</v>
      </c>
      <c r="G51">
        <v>0.88669997</v>
      </c>
      <c r="H51">
        <v>30.416999820000001</v>
      </c>
      <c r="J51" s="2">
        <f>TREND(Calibration!$A$2:$A$4,Calibration!$B$2:$B$4,C51)</f>
        <v>456.34422041414018</v>
      </c>
      <c r="K51" s="2">
        <f>TREND(Calibration!$A$2:$A$4,Calibration!$C$2:$C$4,E51)</f>
        <v>1569.7700448356579</v>
      </c>
      <c r="L51" s="2">
        <f>TREND(Calibration!$A$2:$A$4,Calibration!$D$2:$D$4,G51)</f>
        <v>540.31897071851097</v>
      </c>
    </row>
    <row r="52" spans="1:12" x14ac:dyDescent="0.25">
      <c r="A52">
        <v>250098</v>
      </c>
      <c r="B52">
        <v>14.24600029</v>
      </c>
      <c r="C52">
        <v>0.33302999</v>
      </c>
      <c r="D52">
        <v>34.101001740000001</v>
      </c>
      <c r="E52">
        <v>0.39291999</v>
      </c>
      <c r="F52">
        <v>37.515998840000002</v>
      </c>
      <c r="G52">
        <v>0.88190000999999996</v>
      </c>
      <c r="H52">
        <v>30.493999479999999</v>
      </c>
      <c r="J52" s="2">
        <f>TREND(Calibration!$A$2:$A$4,Calibration!$B$2:$B$4,C52)</f>
        <v>484.67754838293672</v>
      </c>
      <c r="K52" s="2">
        <f>TREND(Calibration!$A$2:$A$4,Calibration!$C$2:$C$4,E52)</f>
        <v>1542.6363299070033</v>
      </c>
      <c r="L52" s="2">
        <f>TREND(Calibration!$A$2:$A$4,Calibration!$D$2:$D$4,G52)</f>
        <v>537.33680727078558</v>
      </c>
    </row>
    <row r="53" spans="1:12" x14ac:dyDescent="0.25">
      <c r="A53">
        <v>255099</v>
      </c>
      <c r="B53">
        <v>14.333999629999999</v>
      </c>
      <c r="C53">
        <v>0.33151998999999999</v>
      </c>
      <c r="D53">
        <v>33.997001650000001</v>
      </c>
      <c r="E53">
        <v>0.38200000000000001</v>
      </c>
      <c r="F53">
        <v>37.601001740000001</v>
      </c>
      <c r="G53">
        <v>0.89590000999999997</v>
      </c>
      <c r="H53">
        <v>30.482999800000002</v>
      </c>
      <c r="J53" s="2">
        <f>TREND(Calibration!$A$2:$A$4,Calibration!$B$2:$B$4,C53)</f>
        <v>477.97169803295515</v>
      </c>
      <c r="K53" s="2">
        <f>TREND(Calibration!$A$2:$A$4,Calibration!$C$2:$C$4,E53)</f>
        <v>1458.4604623146513</v>
      </c>
      <c r="L53" s="2">
        <f>TREND(Calibration!$A$2:$A$4,Calibration!$D$2:$D$4,G53)</f>
        <v>546.03485647706134</v>
      </c>
    </row>
    <row r="54" spans="1:12" x14ac:dyDescent="0.25">
      <c r="A54">
        <v>260098</v>
      </c>
      <c r="B54">
        <v>14.385999679999999</v>
      </c>
      <c r="C54">
        <v>0.33178999999999997</v>
      </c>
      <c r="D54">
        <v>34.061000819999997</v>
      </c>
      <c r="E54">
        <v>0.37702998999999998</v>
      </c>
      <c r="F54">
        <v>37.588001249999998</v>
      </c>
      <c r="G54">
        <v>0.89050001000000001</v>
      </c>
      <c r="H54">
        <v>30.489999770000001</v>
      </c>
      <c r="J54" s="2">
        <f>TREND(Calibration!$A$2:$A$4,Calibration!$B$2:$B$4,C54)</f>
        <v>479.17080177666276</v>
      </c>
      <c r="K54" s="2">
        <f>TREND(Calibration!$A$2:$A$4,Calibration!$C$2:$C$4,E54)</f>
        <v>1420.1495386148433</v>
      </c>
      <c r="L54" s="2">
        <f>TREND(Calibration!$A$2:$A$4,Calibration!$D$2:$D$4,G54)</f>
        <v>542.67989464035509</v>
      </c>
    </row>
    <row r="55" spans="1:12" x14ac:dyDescent="0.25">
      <c r="A55">
        <v>265116</v>
      </c>
      <c r="B55">
        <v>14.39299965</v>
      </c>
      <c r="C55">
        <v>0.33048999000000001</v>
      </c>
      <c r="D55">
        <v>34.022998809999997</v>
      </c>
      <c r="E55">
        <v>0.36838000999999998</v>
      </c>
      <c r="F55">
        <v>37.569999690000003</v>
      </c>
      <c r="G55">
        <v>0.89480000999999998</v>
      </c>
      <c r="H55">
        <v>30.520000459999999</v>
      </c>
      <c r="J55" s="2">
        <f>TREND(Calibration!$A$2:$A$4,Calibration!$B$2:$B$4,C55)</f>
        <v>473.39750872137824</v>
      </c>
      <c r="K55" s="2">
        <f>TREND(Calibration!$A$2:$A$4,Calibration!$C$2:$C$4,E55)</f>
        <v>1353.4718611484266</v>
      </c>
      <c r="L55" s="2">
        <f>TREND(Calibration!$A$2:$A$4,Calibration!$D$2:$D$4,G55)</f>
        <v>545.35143832513972</v>
      </c>
    </row>
    <row r="56" spans="1:12" x14ac:dyDescent="0.25">
      <c r="A56">
        <v>270098</v>
      </c>
      <c r="B56">
        <v>14.347999570000001</v>
      </c>
      <c r="C56">
        <v>0.32200000000000001</v>
      </c>
      <c r="D56">
        <v>34.02999878</v>
      </c>
      <c r="E56">
        <v>0.36368001</v>
      </c>
      <c r="F56">
        <v>37.602001190000003</v>
      </c>
      <c r="G56">
        <v>0.89109998999999995</v>
      </c>
      <c r="H56">
        <v>30.490999219999999</v>
      </c>
      <c r="J56" s="2">
        <f>TREND(Calibration!$A$2:$A$4,Calibration!$B$2:$B$4,C56)</f>
        <v>435.69379851419899</v>
      </c>
      <c r="K56" s="2">
        <f>TREND(Calibration!$A$2:$A$4,Calibration!$C$2:$C$4,E56)</f>
        <v>1317.2422878902046</v>
      </c>
      <c r="L56" s="2">
        <f>TREND(Calibration!$A$2:$A$4,Calibration!$D$2:$D$4,G56)</f>
        <v>543.05265575198223</v>
      </c>
    </row>
    <row r="57" spans="1:12" x14ac:dyDescent="0.25">
      <c r="A57">
        <v>275098</v>
      </c>
      <c r="B57">
        <v>14.24400043</v>
      </c>
      <c r="C57">
        <v>0.32357001000000002</v>
      </c>
      <c r="D57">
        <v>34.016998289999997</v>
      </c>
      <c r="E57">
        <v>0.36967999000000001</v>
      </c>
      <c r="F57">
        <v>37.537998199999997</v>
      </c>
      <c r="G57">
        <v>0.89380002000000003</v>
      </c>
      <c r="H57">
        <v>30.527000430000001</v>
      </c>
      <c r="J57" s="2">
        <f>TREND(Calibration!$A$2:$A$4,Calibration!$B$2:$B$4,C57)</f>
        <v>442.66615090358619</v>
      </c>
      <c r="K57" s="2">
        <f>TREND(Calibration!$A$2:$A$4,Calibration!$C$2:$C$4,E57)</f>
        <v>1363.4926527748573</v>
      </c>
      <c r="L57" s="2">
        <f>TREND(Calibration!$A$2:$A$4,Calibration!$D$2:$D$4,G57)</f>
        <v>544.73015530901239</v>
      </c>
    </row>
    <row r="58" spans="1:12" x14ac:dyDescent="0.25">
      <c r="A58">
        <v>280113</v>
      </c>
      <c r="B58">
        <v>14.22099972</v>
      </c>
      <c r="C58">
        <v>0.32741000999999997</v>
      </c>
      <c r="D58">
        <v>34.037998199999997</v>
      </c>
      <c r="E58">
        <v>0.37070998999999999</v>
      </c>
      <c r="F58">
        <v>37.617000580000003</v>
      </c>
      <c r="G58">
        <v>0.89590000999999997</v>
      </c>
      <c r="H58">
        <v>30.482999800000002</v>
      </c>
      <c r="J58" s="2">
        <f>TREND(Calibration!$A$2:$A$4,Calibration!$B$2:$B$4,C58)</f>
        <v>459.71943921082425</v>
      </c>
      <c r="K58" s="2">
        <f>TREND(Calibration!$A$2:$A$4,Calibration!$C$2:$C$4,E58)</f>
        <v>1371.4323252122974</v>
      </c>
      <c r="L58" s="2">
        <f>TREND(Calibration!$A$2:$A$4,Calibration!$D$2:$D$4,G58)</f>
        <v>546.03485647706134</v>
      </c>
    </row>
    <row r="59" spans="1:12" x14ac:dyDescent="0.25">
      <c r="A59">
        <v>285098</v>
      </c>
      <c r="B59">
        <v>14.19499969</v>
      </c>
      <c r="C59">
        <v>0.32897999999999999</v>
      </c>
      <c r="D59">
        <v>34.061000819999997</v>
      </c>
      <c r="E59">
        <v>0.36934999000000002</v>
      </c>
      <c r="F59">
        <v>37.571998600000001</v>
      </c>
      <c r="G59">
        <v>0.89539999000000003</v>
      </c>
      <c r="H59">
        <v>30.44199944</v>
      </c>
      <c r="J59" s="2">
        <f>TREND(Calibration!$A$2:$A$4,Calibration!$B$2:$B$4,C59)</f>
        <v>466.6917027810016</v>
      </c>
      <c r="K59" s="2">
        <f>TREND(Calibration!$A$2:$A$4,Calibration!$C$2:$C$4,E59)</f>
        <v>1360.9488742269398</v>
      </c>
      <c r="L59" s="2">
        <f>TREND(Calibration!$A$2:$A$4,Calibration!$D$2:$D$4,G59)</f>
        <v>545.72419943676698</v>
      </c>
    </row>
    <row r="60" spans="1:12" x14ac:dyDescent="0.25">
      <c r="A60">
        <v>290099</v>
      </c>
      <c r="B60">
        <v>14.230999949999999</v>
      </c>
      <c r="C60">
        <v>0.32951998999999998</v>
      </c>
      <c r="D60">
        <v>34.027000430000001</v>
      </c>
      <c r="E60">
        <v>0.36714000000000002</v>
      </c>
      <c r="F60">
        <v>37.519001009999997</v>
      </c>
      <c r="G60">
        <v>0.89700000999999996</v>
      </c>
      <c r="H60">
        <v>30.48500061</v>
      </c>
      <c r="J60" s="2">
        <f>TREND(Calibration!$A$2:$A$4,Calibration!$B$2:$B$4,C60)</f>
        <v>469.08977703960181</v>
      </c>
      <c r="K60" s="2">
        <f>TREND(Calibration!$A$2:$A$4,Calibration!$C$2:$C$4,E60)</f>
        <v>1343.9133434599314</v>
      </c>
      <c r="L60" s="2">
        <f>TREND(Calibration!$A$2:$A$4,Calibration!$D$2:$D$4,G60)</f>
        <v>546.71827462898307</v>
      </c>
    </row>
    <row r="61" spans="1:12" x14ac:dyDescent="0.25">
      <c r="A61">
        <v>295098</v>
      </c>
      <c r="B61">
        <v>14.3409996</v>
      </c>
      <c r="C61">
        <v>0.32984000000000002</v>
      </c>
      <c r="D61">
        <v>34.030998230000002</v>
      </c>
      <c r="E61">
        <v>0.36838000999999998</v>
      </c>
      <c r="F61">
        <v>37.536998750000002</v>
      </c>
      <c r="G61">
        <v>0.90079998999999999</v>
      </c>
      <c r="H61">
        <v>30.5</v>
      </c>
      <c r="J61" s="2">
        <f>TREND(Calibration!$A$2:$A$4,Calibration!$B$2:$B$4,C61)</f>
        <v>470.51092880814349</v>
      </c>
      <c r="K61" s="2">
        <f>TREND(Calibration!$A$2:$A$4,Calibration!$C$2:$C$4,E61)</f>
        <v>1353.4718611484266</v>
      </c>
      <c r="L61" s="2">
        <f>TREND(Calibration!$A$2:$A$4,Calibration!$D$2:$D$4,G61)</f>
        <v>549.07916127347335</v>
      </c>
    </row>
    <row r="62" spans="1:12" x14ac:dyDescent="0.25">
      <c r="A62">
        <v>300098</v>
      </c>
      <c r="B62">
        <v>14.397000309999999</v>
      </c>
      <c r="C62">
        <v>0.32903000999999998</v>
      </c>
      <c r="D62">
        <v>34.002998349999999</v>
      </c>
      <c r="E62">
        <v>0.39718999999999999</v>
      </c>
      <c r="F62">
        <v>37.541999820000001</v>
      </c>
      <c r="G62">
        <v>0.89700000999999996</v>
      </c>
      <c r="H62">
        <v>30.504999160000001</v>
      </c>
      <c r="J62" s="2">
        <f>TREND(Calibration!$A$2:$A$4,Calibration!$B$2:$B$4,C62)</f>
        <v>466.91379521544036</v>
      </c>
      <c r="K62" s="2">
        <f>TREND(Calibration!$A$2:$A$4,Calibration!$C$2:$C$4,E62)</f>
        <v>1575.5513597172887</v>
      </c>
      <c r="L62" s="2">
        <f>TREND(Calibration!$A$2:$A$4,Calibration!$D$2:$D$4,G62)</f>
        <v>546.71827462898307</v>
      </c>
    </row>
    <row r="63" spans="1:12" x14ac:dyDescent="0.25">
      <c r="A63">
        <v>305099</v>
      </c>
      <c r="B63">
        <v>14.43599987</v>
      </c>
      <c r="C63">
        <v>0.32644001</v>
      </c>
      <c r="D63">
        <v>34.015998840000002</v>
      </c>
      <c r="E63">
        <v>0.39713999999999999</v>
      </c>
      <c r="F63">
        <v>37.5320015</v>
      </c>
      <c r="G63">
        <v>0.89590000999999997</v>
      </c>
      <c r="H63">
        <v>30.509000780000001</v>
      </c>
      <c r="J63" s="2">
        <f>TREND(Calibration!$A$2:$A$4,Calibration!$B$2:$B$4,C63)</f>
        <v>455.41170752904804</v>
      </c>
      <c r="K63" s="2">
        <f>TREND(Calibration!$A$2:$A$4,Calibration!$C$2:$C$4,E63)</f>
        <v>1575.16593872518</v>
      </c>
      <c r="L63" s="2">
        <f>TREND(Calibration!$A$2:$A$4,Calibration!$D$2:$D$4,G63)</f>
        <v>546.03485647706134</v>
      </c>
    </row>
    <row r="64" spans="1:12" x14ac:dyDescent="0.25">
      <c r="A64">
        <v>310107</v>
      </c>
      <c r="B64">
        <v>14.43299961</v>
      </c>
      <c r="C64">
        <v>0.32584000000000002</v>
      </c>
      <c r="D64">
        <v>34.002998349999999</v>
      </c>
      <c r="E64">
        <v>0.39092000999999998</v>
      </c>
      <c r="F64">
        <v>37.596000670000002</v>
      </c>
      <c r="G64">
        <v>0.90240001999999997</v>
      </c>
      <c r="H64">
        <v>30.437999730000001</v>
      </c>
      <c r="J64" s="2">
        <f>TREND(Calibration!$A$2:$A$4,Calibration!$B$2:$B$4,C64)</f>
        <v>452.74708682143705</v>
      </c>
      <c r="K64" s="2">
        <f>TREND(Calibration!$A$2:$A$4,Calibration!$C$2:$C$4,E64)</f>
        <v>1527.2196443910505</v>
      </c>
      <c r="L64" s="2">
        <f>TREND(Calibration!$A$2:$A$4,Calibration!$D$2:$D$4,G64)</f>
        <v>550.07324267858178</v>
      </c>
    </row>
    <row r="65" spans="1:12" x14ac:dyDescent="0.25">
      <c r="A65">
        <v>315106</v>
      </c>
      <c r="B65">
        <v>14.36699963</v>
      </c>
      <c r="C65">
        <v>0.32680999999999999</v>
      </c>
      <c r="D65">
        <v>34.036998750000002</v>
      </c>
      <c r="E65">
        <v>0.38762998999999998</v>
      </c>
      <c r="F65">
        <v>37.569000240000001</v>
      </c>
      <c r="G65">
        <v>0.90020001000000005</v>
      </c>
      <c r="H65">
        <v>30.451999659999998</v>
      </c>
      <c r="J65" s="2">
        <f>TREND(Calibration!$A$2:$A$4,Calibration!$B$2:$B$4,C65)</f>
        <v>457.05481850321326</v>
      </c>
      <c r="K65" s="2">
        <f>TREND(Calibration!$A$2:$A$4,Calibration!$C$2:$C$4,E65)</f>
        <v>1501.858788941898</v>
      </c>
      <c r="L65" s="2">
        <f>TREND(Calibration!$A$2:$A$4,Calibration!$D$2:$D$4,G65)</f>
        <v>548.7064001618462</v>
      </c>
    </row>
    <row r="66" spans="1:12" x14ac:dyDescent="0.25">
      <c r="A66">
        <v>320099</v>
      </c>
      <c r="B66">
        <v>14.30500031</v>
      </c>
      <c r="C66">
        <v>0.32752000999999997</v>
      </c>
      <c r="D66">
        <v>34.055000309999997</v>
      </c>
      <c r="E66">
        <v>0.37637999999999999</v>
      </c>
      <c r="F66">
        <v>37.563999180000003</v>
      </c>
      <c r="G66">
        <v>0.90020001000000005</v>
      </c>
      <c r="H66">
        <v>30.450000760000002</v>
      </c>
      <c r="J66" s="2">
        <f>TREND(Calibration!$A$2:$A$4,Calibration!$B$2:$B$4,C66)</f>
        <v>460.20794486545856</v>
      </c>
      <c r="K66" s="2">
        <f>TREND(Calibration!$A$2:$A$4,Calibration!$C$2:$C$4,E66)</f>
        <v>1415.1391428016279</v>
      </c>
      <c r="L66" s="2">
        <f>TREND(Calibration!$A$2:$A$4,Calibration!$D$2:$D$4,G66)</f>
        <v>548.7064001618462</v>
      </c>
    </row>
    <row r="67" spans="1:12" x14ac:dyDescent="0.25">
      <c r="A67">
        <v>325099</v>
      </c>
      <c r="B67">
        <v>14.25300026</v>
      </c>
      <c r="C67">
        <v>0.32984000000000002</v>
      </c>
      <c r="D67">
        <v>34.069999690000003</v>
      </c>
      <c r="E67">
        <v>0.36563000000000001</v>
      </c>
      <c r="F67">
        <v>37.518001560000002</v>
      </c>
      <c r="G67">
        <v>0.88840001999999996</v>
      </c>
      <c r="H67">
        <v>30.50300026</v>
      </c>
      <c r="J67" s="2">
        <f>TREND(Calibration!$A$2:$A$4,Calibration!$B$2:$B$4,C67)</f>
        <v>470.51092880814349</v>
      </c>
      <c r="K67" s="2">
        <f>TREND(Calibration!$A$2:$A$4,Calibration!$C$2:$C$4,E67)</f>
        <v>1332.2736294982471</v>
      </c>
      <c r="L67" s="2">
        <f>TREND(Calibration!$A$2:$A$4,Calibration!$D$2:$D$4,G67)</f>
        <v>541.37519347230591</v>
      </c>
    </row>
    <row r="68" spans="1:12" x14ac:dyDescent="0.25">
      <c r="A68">
        <v>330099</v>
      </c>
      <c r="B68">
        <v>14.18299961</v>
      </c>
      <c r="C68">
        <v>0.32675999</v>
      </c>
      <c r="D68">
        <v>34.04700089</v>
      </c>
      <c r="E68">
        <v>0.36173000999999999</v>
      </c>
      <c r="F68">
        <v>37.501998899999997</v>
      </c>
      <c r="G68">
        <v>0.88400000000000001</v>
      </c>
      <c r="H68">
        <v>30.472000120000001</v>
      </c>
      <c r="J68" s="2">
        <f>TREND(Calibration!$A$2:$A$4,Calibration!$B$2:$B$4,C68)</f>
        <v>456.83272606877449</v>
      </c>
      <c r="K68" s="2">
        <f>TREND(Calibration!$A$2:$A$4,Calibration!$C$2:$C$4,E68)</f>
        <v>1302.2108691979631</v>
      </c>
      <c r="L68" s="2">
        <f>TREND(Calibration!$A$2:$A$4,Calibration!$D$2:$D$4,G68)</f>
        <v>538.64150843883465</v>
      </c>
    </row>
    <row r="69" spans="1:12" x14ac:dyDescent="0.25">
      <c r="A69">
        <v>335115</v>
      </c>
      <c r="B69">
        <v>14.175999640000001</v>
      </c>
      <c r="C69">
        <v>0.32708000999999998</v>
      </c>
      <c r="D69">
        <v>34.041000369999999</v>
      </c>
      <c r="E69">
        <v>0.36265001000000002</v>
      </c>
      <c r="F69">
        <v>37.548000340000002</v>
      </c>
      <c r="G69">
        <v>0.88889998000000003</v>
      </c>
      <c r="H69">
        <v>30.424999239999998</v>
      </c>
      <c r="J69" s="2">
        <f>TREND(Calibration!$A$2:$A$4,Calibration!$B$2:$B$4,C69)</f>
        <v>458.25392224692087</v>
      </c>
      <c r="K69" s="2">
        <f>TREND(Calibration!$A$2:$A$4,Calibration!$C$2:$C$4,E69)</f>
        <v>1309.3026154527645</v>
      </c>
      <c r="L69" s="2">
        <f>TREND(Calibration!$A$2:$A$4,Calibration!$D$2:$D$4,G69)</f>
        <v>541.68581323524666</v>
      </c>
    </row>
    <row r="70" spans="1:12" x14ac:dyDescent="0.25">
      <c r="A70">
        <v>340098</v>
      </c>
      <c r="B70">
        <v>14.18900013</v>
      </c>
      <c r="C70">
        <v>0.32644001</v>
      </c>
      <c r="D70">
        <v>34.060001370000002</v>
      </c>
      <c r="E70">
        <v>0.36465001000000002</v>
      </c>
      <c r="F70">
        <v>37.505001069999999</v>
      </c>
      <c r="G70">
        <v>0.88300002</v>
      </c>
      <c r="H70">
        <v>30.420000080000001</v>
      </c>
      <c r="J70" s="2">
        <f>TREND(Calibration!$A$2:$A$4,Calibration!$B$2:$B$4,C70)</f>
        <v>455.41170752904804</v>
      </c>
      <c r="K70" s="2">
        <f>TREND(Calibration!$A$2:$A$4,Calibration!$C$2:$C$4,E70)</f>
        <v>1324.7194551371142</v>
      </c>
      <c r="L70" s="2">
        <f>TREND(Calibration!$A$2:$A$4,Calibration!$D$2:$D$4,G70)</f>
        <v>538.02023163559954</v>
      </c>
    </row>
    <row r="71" spans="1:12" x14ac:dyDescent="0.25">
      <c r="A71">
        <v>345116</v>
      </c>
      <c r="B71">
        <v>14.230999949999999</v>
      </c>
      <c r="C71">
        <v>0.32745998999999998</v>
      </c>
      <c r="D71">
        <v>34.04700089</v>
      </c>
      <c r="E71">
        <v>0.36357</v>
      </c>
      <c r="F71">
        <v>37.555999759999999</v>
      </c>
      <c r="G71">
        <v>0.90130001000000004</v>
      </c>
      <c r="H71">
        <v>30.461999890000001</v>
      </c>
      <c r="J71" s="2">
        <f>TREND(Calibration!$A$2:$A$4,Calibration!$B$2:$B$4,C71)</f>
        <v>459.94139841644801</v>
      </c>
      <c r="K71" s="2">
        <f>TREND(Calibration!$A$2:$A$4,Calibration!$C$2:$C$4,E71)</f>
        <v>1316.394284623367</v>
      </c>
      <c r="L71" s="2">
        <f>TREND(Calibration!$A$2:$A$4,Calibration!$D$2:$D$4,G71)</f>
        <v>549.38981831376782</v>
      </c>
    </row>
    <row r="72" spans="1:12" x14ac:dyDescent="0.25">
      <c r="A72">
        <v>350098</v>
      </c>
      <c r="B72">
        <v>14.147000309999999</v>
      </c>
      <c r="C72">
        <v>0.32859999000000001</v>
      </c>
      <c r="D72">
        <v>34.006999970000003</v>
      </c>
      <c r="E72">
        <v>0.36140999000000001</v>
      </c>
      <c r="F72">
        <v>37.507999419999997</v>
      </c>
      <c r="G72">
        <v>0.89209998000000001</v>
      </c>
      <c r="H72">
        <v>30.385000229999999</v>
      </c>
      <c r="J72" s="2">
        <f>TREND(Calibration!$A$2:$A$4,Calibration!$B$2:$B$4,C72)</f>
        <v>465.00409338265945</v>
      </c>
      <c r="K72" s="2">
        <f>TREND(Calibration!$A$2:$A$4,Calibration!$C$2:$C$4,E72)</f>
        <v>1299.7440206800704</v>
      </c>
      <c r="L72" s="2">
        <f>TREND(Calibration!$A$2:$A$4,Calibration!$D$2:$D$4,G72)</f>
        <v>543.67393876810968</v>
      </c>
    </row>
    <row r="73" spans="1:12" x14ac:dyDescent="0.25">
      <c r="A73">
        <v>355162</v>
      </c>
      <c r="B73">
        <v>14.12199974</v>
      </c>
      <c r="C73">
        <v>0.32865</v>
      </c>
      <c r="D73">
        <v>34.009998320000001</v>
      </c>
      <c r="E73">
        <v>0.36135</v>
      </c>
      <c r="F73">
        <v>37.486000060000002</v>
      </c>
      <c r="G73">
        <v>0.88669997</v>
      </c>
      <c r="H73">
        <v>30.440000529999999</v>
      </c>
      <c r="J73" s="2">
        <f>TREND(Calibration!$A$2:$A$4,Calibration!$B$2:$B$4,C73)</f>
        <v>465.22618581709821</v>
      </c>
      <c r="K73" s="2">
        <f>TREND(Calibration!$A$2:$A$4,Calibration!$C$2:$C$4,E73)</f>
        <v>1299.2815925737384</v>
      </c>
      <c r="L73" s="2">
        <f>TREND(Calibration!$A$2:$A$4,Calibration!$D$2:$D$4,G73)</f>
        <v>540.31897071851097</v>
      </c>
    </row>
    <row r="74" spans="1:12" x14ac:dyDescent="0.25">
      <c r="A74">
        <v>360099</v>
      </c>
      <c r="B74">
        <v>14.102000240000001</v>
      </c>
      <c r="C74">
        <v>0.33081000999999999</v>
      </c>
      <c r="D74">
        <v>33.997001650000001</v>
      </c>
      <c r="E74">
        <v>0.36248999999999998</v>
      </c>
      <c r="F74">
        <v>37.522998809999997</v>
      </c>
      <c r="G74">
        <v>0.88569998999999999</v>
      </c>
      <c r="H74">
        <v>30.4090004</v>
      </c>
      <c r="J74" s="2">
        <f>TREND(Calibration!$A$2:$A$4,Calibration!$B$2:$B$4,C74)</f>
        <v>474.81870489952462</v>
      </c>
      <c r="K74" s="2">
        <f>TREND(Calibration!$A$2:$A$4,Calibration!$C$2:$C$4,E74)</f>
        <v>1308.0691911938177</v>
      </c>
      <c r="L74" s="2">
        <f>TREND(Calibration!$A$2:$A$4,Calibration!$D$2:$D$4,G74)</f>
        <v>539.69769391527586</v>
      </c>
    </row>
    <row r="75" spans="1:12" x14ac:dyDescent="0.25">
      <c r="A75">
        <v>365099</v>
      </c>
      <c r="B75">
        <v>14.09500027</v>
      </c>
      <c r="C75">
        <v>0.32833001000000001</v>
      </c>
      <c r="D75">
        <v>34.01499939</v>
      </c>
      <c r="E75">
        <v>0.36680998999999997</v>
      </c>
      <c r="F75">
        <v>37.511001589999999</v>
      </c>
      <c r="G75">
        <v>0.89700000999999996</v>
      </c>
      <c r="H75">
        <v>30.400999070000001</v>
      </c>
      <c r="J75" s="2">
        <f>TREND(Calibration!$A$2:$A$4,Calibration!$B$2:$B$4,C75)</f>
        <v>463.80512286776684</v>
      </c>
      <c r="K75" s="2">
        <f>TREND(Calibration!$A$2:$A$4,Calibration!$C$2:$C$4,E75)</f>
        <v>1341.369487827815</v>
      </c>
      <c r="L75" s="2">
        <f>TREND(Calibration!$A$2:$A$4,Calibration!$D$2:$D$4,G75)</f>
        <v>546.71827462898307</v>
      </c>
    </row>
    <row r="76" spans="1:12" x14ac:dyDescent="0.25">
      <c r="A76">
        <v>370099</v>
      </c>
      <c r="B76">
        <v>14.13399982</v>
      </c>
      <c r="C76">
        <v>0.32043999000000001</v>
      </c>
      <c r="D76">
        <v>34.060001370000002</v>
      </c>
      <c r="E76">
        <v>0.36941001000000001</v>
      </c>
      <c r="F76">
        <v>37.536998750000002</v>
      </c>
      <c r="G76">
        <v>0.89590000999999997</v>
      </c>
      <c r="H76">
        <v>30.37800026</v>
      </c>
      <c r="J76" s="2">
        <f>TREND(Calibration!$A$2:$A$4,Calibration!$B$2:$B$4,C76)</f>
        <v>428.76585572977865</v>
      </c>
      <c r="K76" s="2">
        <f>TREND(Calibration!$A$2:$A$4,Calibration!$C$2:$C$4,E76)</f>
        <v>1361.4115335858671</v>
      </c>
      <c r="L76" s="2">
        <f>TREND(Calibration!$A$2:$A$4,Calibration!$D$2:$D$4,G76)</f>
        <v>546.03485647706134</v>
      </c>
    </row>
    <row r="77" spans="1:12" x14ac:dyDescent="0.25">
      <c r="A77">
        <v>375099</v>
      </c>
      <c r="B77">
        <v>14.21500015</v>
      </c>
      <c r="C77">
        <v>0.32675999</v>
      </c>
      <c r="D77">
        <v>34.055000309999997</v>
      </c>
      <c r="E77">
        <v>0.36579001</v>
      </c>
      <c r="F77">
        <v>37.54499817</v>
      </c>
      <c r="G77">
        <v>0.89649999000000002</v>
      </c>
      <c r="H77">
        <v>30.402000430000001</v>
      </c>
      <c r="J77" s="2">
        <f>TREND(Calibration!$A$2:$A$4,Calibration!$B$2:$B$4,C77)</f>
        <v>456.83272606877449</v>
      </c>
      <c r="K77" s="2">
        <f>TREND(Calibration!$A$2:$A$4,Calibration!$C$2:$C$4,E77)</f>
        <v>1333.5070537571935</v>
      </c>
      <c r="L77" s="2">
        <f>TREND(Calibration!$A$2:$A$4,Calibration!$D$2:$D$4,G77)</f>
        <v>546.40761758868871</v>
      </c>
    </row>
    <row r="78" spans="1:12" x14ac:dyDescent="0.25">
      <c r="A78">
        <v>380098</v>
      </c>
      <c r="B78">
        <v>14.24400043</v>
      </c>
      <c r="C78">
        <v>0.32956999999999997</v>
      </c>
      <c r="D78">
        <v>34.071998600000001</v>
      </c>
      <c r="E78">
        <v>0.36610999999999999</v>
      </c>
      <c r="F78">
        <v>37.560001370000002</v>
      </c>
      <c r="G78">
        <v>0.89700000999999996</v>
      </c>
      <c r="H78">
        <v>30.430999759999999</v>
      </c>
      <c r="J78" s="2">
        <f>TREND(Calibration!$A$2:$A$4,Calibration!$B$2:$B$4,C78)</f>
        <v>469.31186947404058</v>
      </c>
      <c r="K78" s="2">
        <f>TREND(Calibration!$A$2:$A$4,Calibration!$C$2:$C$4,E78)</f>
        <v>1335.9736710224913</v>
      </c>
      <c r="L78" s="2">
        <f>TREND(Calibration!$A$2:$A$4,Calibration!$D$2:$D$4,G78)</f>
        <v>546.71827462898307</v>
      </c>
    </row>
    <row r="79" spans="1:12" x14ac:dyDescent="0.25">
      <c r="A79">
        <v>385098</v>
      </c>
      <c r="B79">
        <v>14.25800037</v>
      </c>
      <c r="C79">
        <v>0.32491999999999999</v>
      </c>
      <c r="D79">
        <v>33.980998990000003</v>
      </c>
      <c r="E79">
        <v>0.37930000000000003</v>
      </c>
      <c r="F79">
        <v>37.540000919999997</v>
      </c>
      <c r="G79">
        <v>0.90350001999999996</v>
      </c>
      <c r="H79">
        <v>30.443000789999999</v>
      </c>
      <c r="J79" s="2">
        <f>TREND(Calibration!$A$2:$A$4,Calibration!$B$2:$B$4,C79)</f>
        <v>448.66140316449446</v>
      </c>
      <c r="K79" s="2">
        <f>TREND(Calibration!$A$2:$A$4,Calibration!$C$2:$C$4,E79)</f>
        <v>1437.647728740779</v>
      </c>
      <c r="L79" s="2">
        <f>TREND(Calibration!$A$2:$A$4,Calibration!$D$2:$D$4,G79)</f>
        <v>550.75666083050339</v>
      </c>
    </row>
    <row r="80" spans="1:12" x14ac:dyDescent="0.25">
      <c r="A80">
        <v>390098</v>
      </c>
      <c r="B80">
        <v>14.255000109999999</v>
      </c>
      <c r="C80">
        <v>0.32552001000000003</v>
      </c>
      <c r="D80">
        <v>33.978000639999998</v>
      </c>
      <c r="E80">
        <v>0.38400000000000001</v>
      </c>
      <c r="F80">
        <v>37.558998109999997</v>
      </c>
      <c r="G80">
        <v>0.90399998000000004</v>
      </c>
      <c r="H80">
        <v>30.440000529999999</v>
      </c>
      <c r="J80" s="2">
        <f>TREND(Calibration!$A$2:$A$4,Calibration!$B$2:$B$4,C80)</f>
        <v>451.32602387210568</v>
      </c>
      <c r="K80" s="2">
        <f>TREND(Calibration!$A$2:$A$4,Calibration!$C$2:$C$4,E80)</f>
        <v>1473.8773019990015</v>
      </c>
      <c r="L80" s="2">
        <f>TREND(Calibration!$A$2:$A$4,Calibration!$D$2:$D$4,G80)</f>
        <v>551.06728059344414</v>
      </c>
    </row>
    <row r="81" spans="1:12" x14ac:dyDescent="0.25">
      <c r="A81">
        <v>395105</v>
      </c>
      <c r="B81">
        <v>14.24400043</v>
      </c>
      <c r="C81">
        <v>0.32675999</v>
      </c>
      <c r="D81">
        <v>34.006000520000001</v>
      </c>
      <c r="E81">
        <v>0.45941000999999998</v>
      </c>
      <c r="F81">
        <v>37.554000850000001</v>
      </c>
      <c r="G81">
        <v>0.90240001999999997</v>
      </c>
      <c r="H81">
        <v>30.466999049999998</v>
      </c>
      <c r="J81" s="2">
        <f>TREND(Calibration!$A$2:$A$4,Calibration!$B$2:$B$4,C81)</f>
        <v>456.83272606877449</v>
      </c>
      <c r="K81" s="2">
        <f>TREND(Calibration!$A$2:$A$4,Calibration!$C$2:$C$4,E81)</f>
        <v>2055.1693193816136</v>
      </c>
      <c r="L81" s="2">
        <f>TREND(Calibration!$A$2:$A$4,Calibration!$D$2:$D$4,G81)</f>
        <v>550.07324267858178</v>
      </c>
    </row>
    <row r="82" spans="1:12" x14ac:dyDescent="0.25">
      <c r="A82">
        <v>400103</v>
      </c>
      <c r="B82">
        <v>14.18599987</v>
      </c>
      <c r="C82">
        <v>0.32833001000000001</v>
      </c>
      <c r="D82">
        <v>34.049999239999998</v>
      </c>
      <c r="E82">
        <v>0.44606000000000001</v>
      </c>
      <c r="F82">
        <v>37.52099991</v>
      </c>
      <c r="G82">
        <v>0.89270002000000004</v>
      </c>
      <c r="H82">
        <v>30.43899918</v>
      </c>
      <c r="J82" s="2">
        <f>TREND(Calibration!$A$2:$A$4,Calibration!$B$2:$B$4,C82)</f>
        <v>463.80512286776684</v>
      </c>
      <c r="K82" s="2">
        <f>TREND(Calibration!$A$2:$A$4,Calibration!$C$2:$C$4,E82)</f>
        <v>1952.2618374043793</v>
      </c>
      <c r="L82" s="2">
        <f>TREND(Calibration!$A$2:$A$4,Calibration!$D$2:$D$4,G82)</f>
        <v>544.04673715709066</v>
      </c>
    </row>
    <row r="83" spans="1:12" x14ac:dyDescent="0.25">
      <c r="A83">
        <v>405099</v>
      </c>
      <c r="B83">
        <v>14.13099957</v>
      </c>
      <c r="C83">
        <v>0.32990000000000003</v>
      </c>
      <c r="D83">
        <v>34.05099869</v>
      </c>
      <c r="E83">
        <v>0.47789999999999999</v>
      </c>
      <c r="F83">
        <v>37.528999329999998</v>
      </c>
      <c r="G83">
        <v>0.89810002</v>
      </c>
      <c r="H83">
        <v>30.51199913</v>
      </c>
      <c r="J83" s="2">
        <f>TREND(Calibration!$A$2:$A$4,Calibration!$B$2:$B$4,C83)</f>
        <v>470.77738643794419</v>
      </c>
      <c r="K83" s="2">
        <f>TREND(Calibration!$A$2:$A$4,Calibration!$C$2:$C$4,E83)</f>
        <v>2197.69792517923</v>
      </c>
      <c r="L83" s="2">
        <f>TREND(Calibration!$A$2:$A$4,Calibration!$D$2:$D$4,G83)</f>
        <v>547.40169899379703</v>
      </c>
    </row>
    <row r="84" spans="1:12" x14ac:dyDescent="0.25">
      <c r="A84">
        <v>410205</v>
      </c>
      <c r="B84">
        <v>14.175999640000001</v>
      </c>
      <c r="C84">
        <v>0.32833001000000001</v>
      </c>
      <c r="D84">
        <v>33.984001159999998</v>
      </c>
      <c r="E84">
        <v>0.46109</v>
      </c>
      <c r="F84">
        <v>37.583000179999999</v>
      </c>
      <c r="G84">
        <v>0.90939999000000005</v>
      </c>
      <c r="H84">
        <v>30.4640007</v>
      </c>
      <c r="J84" s="2">
        <f>TREND(Calibration!$A$2:$A$4,Calibration!$B$2:$B$4,C84)</f>
        <v>463.80512286776684</v>
      </c>
      <c r="K84" s="2">
        <f>TREND(Calibration!$A$2:$A$4,Calibration!$C$2:$C$4,E84)</f>
        <v>2068.1193876322695</v>
      </c>
      <c r="L84" s="2">
        <f>TREND(Calibration!$A$2:$A$4,Calibration!$D$2:$D$4,G84)</f>
        <v>554.42224864304285</v>
      </c>
    </row>
    <row r="85" spans="1:12" x14ac:dyDescent="0.25">
      <c r="A85">
        <v>415163</v>
      </c>
      <c r="B85">
        <v>14.175999640000001</v>
      </c>
      <c r="C85">
        <v>0.32795000000000002</v>
      </c>
      <c r="D85">
        <v>34.013000490000003</v>
      </c>
      <c r="E85">
        <v>0.42530000000000001</v>
      </c>
      <c r="F85">
        <v>37.5320015</v>
      </c>
      <c r="G85">
        <v>0.90350001999999996</v>
      </c>
      <c r="H85">
        <v>30.504999160000001</v>
      </c>
      <c r="J85" s="2">
        <f>TREND(Calibration!$A$2:$A$4,Calibration!$B$2:$B$4,C85)</f>
        <v>462.11751346942469</v>
      </c>
      <c r="K85" s="2">
        <f>TREND(Calibration!$A$2:$A$4,Calibration!$C$2:$C$4,E85)</f>
        <v>1792.2350414808272</v>
      </c>
      <c r="L85" s="2">
        <f>TREND(Calibration!$A$2:$A$4,Calibration!$D$2:$D$4,G85)</f>
        <v>550.75666083050339</v>
      </c>
    </row>
    <row r="86" spans="1:12" x14ac:dyDescent="0.25">
      <c r="A86">
        <v>420098</v>
      </c>
      <c r="B86">
        <v>14.222000120000001</v>
      </c>
      <c r="C86">
        <v>0.32822001000000001</v>
      </c>
      <c r="D86">
        <v>33.984001159999998</v>
      </c>
      <c r="E86">
        <v>0.41044000000000003</v>
      </c>
      <c r="F86">
        <v>37.54499817</v>
      </c>
      <c r="G86">
        <v>0.90460001999999995</v>
      </c>
      <c r="H86">
        <v>30.499000550000002</v>
      </c>
      <c r="J86" s="2">
        <f>TREND(Calibration!$A$2:$A$4,Calibration!$B$2:$B$4,C86)</f>
        <v>463.3166172131323</v>
      </c>
      <c r="K86" s="2">
        <f>TREND(Calibration!$A$2:$A$4,Calibration!$C$2:$C$4,E86)</f>
        <v>1677.6879226261074</v>
      </c>
      <c r="L86" s="2">
        <f>TREND(Calibration!$A$2:$A$4,Calibration!$D$2:$D$4,G86)</f>
        <v>551.44007898242501</v>
      </c>
    </row>
    <row r="87" spans="1:12" x14ac:dyDescent="0.25">
      <c r="A87">
        <v>425098</v>
      </c>
      <c r="B87">
        <v>14.208999629999999</v>
      </c>
      <c r="C87">
        <v>0.32734998999999998</v>
      </c>
      <c r="D87">
        <v>33.980998990000003</v>
      </c>
      <c r="E87">
        <v>0.42032998999999999</v>
      </c>
      <c r="F87">
        <v>37.52099991</v>
      </c>
      <c r="G87">
        <v>0.90240001999999997</v>
      </c>
      <c r="H87">
        <v>30.445999149999999</v>
      </c>
      <c r="J87" s="2">
        <f>TREND(Calibration!$A$2:$A$4,Calibration!$B$2:$B$4,C87)</f>
        <v>459.4528927618137</v>
      </c>
      <c r="K87" s="2">
        <f>TREND(Calibration!$A$2:$A$4,Calibration!$C$2:$C$4,E87)</f>
        <v>1753.9241177810193</v>
      </c>
      <c r="L87" s="2">
        <f>TREND(Calibration!$A$2:$A$4,Calibration!$D$2:$D$4,G87)</f>
        <v>550.07324267858178</v>
      </c>
    </row>
    <row r="88" spans="1:12" x14ac:dyDescent="0.25">
      <c r="A88">
        <v>430108</v>
      </c>
      <c r="B88">
        <v>14.255000109999999</v>
      </c>
      <c r="C88">
        <v>0.32644001</v>
      </c>
      <c r="D88">
        <v>33.978000639999998</v>
      </c>
      <c r="E88">
        <v>0.41870998999999998</v>
      </c>
      <c r="F88">
        <v>37.570999149999999</v>
      </c>
      <c r="G88">
        <v>0.92019998999999997</v>
      </c>
      <c r="H88">
        <v>30.49699974</v>
      </c>
      <c r="J88" s="2">
        <f>TREND(Calibration!$A$2:$A$4,Calibration!$B$2:$B$4,C88)</f>
        <v>455.41170752904804</v>
      </c>
      <c r="K88" s="2">
        <f>TREND(Calibration!$A$2:$A$4,Calibration!$C$2:$C$4,E88)</f>
        <v>1741.4364776366954</v>
      </c>
      <c r="L88" s="2">
        <f>TREND(Calibration!$A$2:$A$4,Calibration!$D$2:$D$4,G88)</f>
        <v>561.13217231645547</v>
      </c>
    </row>
    <row r="89" spans="1:12" x14ac:dyDescent="0.25">
      <c r="A89">
        <v>435127</v>
      </c>
      <c r="B89">
        <v>14.20199966</v>
      </c>
      <c r="C89">
        <v>0.33167999999999997</v>
      </c>
      <c r="D89">
        <v>34.025001529999997</v>
      </c>
      <c r="E89">
        <v>0.41794999999999999</v>
      </c>
      <c r="F89">
        <v>37.513000490000003</v>
      </c>
      <c r="G89">
        <v>0.90939999000000005</v>
      </c>
      <c r="H89">
        <v>30.45400047</v>
      </c>
      <c r="J89" s="2">
        <f>TREND(Calibration!$A$2:$A$4,Calibration!$B$2:$B$4,C89)</f>
        <v>478.68229612202822</v>
      </c>
      <c r="K89" s="2">
        <f>TREND(Calibration!$A$2:$A$4,Calibration!$C$2:$C$4,E89)</f>
        <v>1735.5781556408413</v>
      </c>
      <c r="L89" s="2">
        <f>TREND(Calibration!$A$2:$A$4,Calibration!$D$2:$D$4,G89)</f>
        <v>554.42224864304285</v>
      </c>
    </row>
    <row r="90" spans="1:12" x14ac:dyDescent="0.25">
      <c r="A90">
        <v>440098</v>
      </c>
      <c r="B90">
        <v>14.118000029999999</v>
      </c>
      <c r="C90">
        <v>0.32826999000000001</v>
      </c>
      <c r="D90">
        <v>34.019001009999997</v>
      </c>
      <c r="E90">
        <v>0.41870998999999998</v>
      </c>
      <c r="F90">
        <v>37.528999329999998</v>
      </c>
      <c r="G90">
        <v>0.91540003000000003</v>
      </c>
      <c r="H90">
        <v>30.434999470000001</v>
      </c>
      <c r="J90" s="2">
        <f>TREND(Calibration!$A$2:$A$4,Calibration!$B$2:$B$4,C90)</f>
        <v>463.53857641875629</v>
      </c>
      <c r="K90" s="2">
        <f>TREND(Calibration!$A$2:$A$4,Calibration!$C$2:$C$4,E90)</f>
        <v>1741.4364776366954</v>
      </c>
      <c r="L90" s="2">
        <f>TREND(Calibration!$A$2:$A$4,Calibration!$D$2:$D$4,G90)</f>
        <v>558.1500088687302</v>
      </c>
    </row>
    <row r="91" spans="1:12" x14ac:dyDescent="0.25">
      <c r="A91">
        <v>445099</v>
      </c>
      <c r="B91">
        <v>14.07900047</v>
      </c>
      <c r="C91">
        <v>0.32876</v>
      </c>
      <c r="D91">
        <v>34.006999970000003</v>
      </c>
      <c r="E91">
        <v>0.40481001</v>
      </c>
      <c r="F91">
        <v>37.511001589999999</v>
      </c>
      <c r="G91">
        <v>0.91320002</v>
      </c>
      <c r="H91">
        <v>30.43000031</v>
      </c>
      <c r="J91" s="2">
        <f>TREND(Calibration!$A$2:$A$4,Calibration!$B$2:$B$4,C91)</f>
        <v>465.71469147173275</v>
      </c>
      <c r="K91" s="2">
        <f>TREND(Calibration!$A$2:$A$4,Calibration!$C$2:$C$4,E91)</f>
        <v>1634.2895959988607</v>
      </c>
      <c r="L91" s="2">
        <f>TREND(Calibration!$A$2:$A$4,Calibration!$D$2:$D$4,G91)</f>
        <v>556.78316635199451</v>
      </c>
    </row>
    <row r="92" spans="1:12" x14ac:dyDescent="0.25">
      <c r="A92">
        <v>450106</v>
      </c>
      <c r="B92">
        <v>14.01399994</v>
      </c>
      <c r="C92">
        <v>0.32865</v>
      </c>
      <c r="D92">
        <v>34.009998320000001</v>
      </c>
      <c r="E92">
        <v>0.39513999</v>
      </c>
      <c r="F92">
        <v>37.523998259999999</v>
      </c>
      <c r="G92">
        <v>0.91479999000000001</v>
      </c>
      <c r="H92">
        <v>30.403999330000001</v>
      </c>
      <c r="J92" s="2">
        <f>TREND(Calibration!$A$2:$A$4,Calibration!$B$2:$B$4,C92)</f>
        <v>465.22618581709821</v>
      </c>
      <c r="K92" s="2">
        <f>TREND(Calibration!$A$2:$A$4,Calibration!$C$2:$C$4,E92)</f>
        <v>1559.7490219566319</v>
      </c>
      <c r="L92" s="2">
        <f>TREND(Calibration!$A$2:$A$4,Calibration!$D$2:$D$4,G92)</f>
        <v>557.77721047974921</v>
      </c>
    </row>
    <row r="93" spans="1:12" x14ac:dyDescent="0.25">
      <c r="A93">
        <v>455099</v>
      </c>
      <c r="B93">
        <v>14.04399967</v>
      </c>
      <c r="C93">
        <v>0.32822001000000001</v>
      </c>
      <c r="D93">
        <v>34.006999970000003</v>
      </c>
      <c r="E93">
        <v>0.38833001</v>
      </c>
      <c r="F93">
        <v>37.492000580000003</v>
      </c>
      <c r="G93">
        <v>0.90829998000000001</v>
      </c>
      <c r="H93">
        <v>30.481000900000002</v>
      </c>
      <c r="J93" s="2">
        <f>TREND(Calibration!$A$2:$A$4,Calibration!$B$2:$B$4,C93)</f>
        <v>463.3166172131323</v>
      </c>
      <c r="K93" s="2">
        <f>TREND(Calibration!$A$2:$A$4,Calibration!$C$2:$C$4,E93)</f>
        <v>1507.2548369998174</v>
      </c>
      <c r="L93" s="2">
        <f>TREND(Calibration!$A$2:$A$4,Calibration!$D$2:$D$4,G93)</f>
        <v>553.73882427822878</v>
      </c>
    </row>
    <row r="94" spans="1:12" x14ac:dyDescent="0.25">
      <c r="A94">
        <v>460261</v>
      </c>
      <c r="B94">
        <v>14.13099957</v>
      </c>
      <c r="C94">
        <v>0.32844001</v>
      </c>
      <c r="D94">
        <v>33.993999479999999</v>
      </c>
      <c r="E94">
        <v>0.38179001000000001</v>
      </c>
      <c r="F94">
        <v>37.546001429999997</v>
      </c>
      <c r="G94">
        <v>0.90619998999999996</v>
      </c>
      <c r="H94">
        <v>30.42399979</v>
      </c>
      <c r="J94" s="2">
        <f>TREND(Calibration!$A$2:$A$4,Calibration!$B$2:$B$4,C94)</f>
        <v>464.29362852240115</v>
      </c>
      <c r="K94" s="2">
        <f>TREND(Calibration!$A$2:$A$4,Calibration!$C$2:$C$4,E94)</f>
        <v>1456.8417712319931</v>
      </c>
      <c r="L94" s="2">
        <f>TREND(Calibration!$A$2:$A$4,Calibration!$D$2:$D$4,G94)</f>
        <v>552.43412311017971</v>
      </c>
    </row>
    <row r="95" spans="1:12" x14ac:dyDescent="0.25">
      <c r="A95">
        <v>465098</v>
      </c>
      <c r="B95">
        <v>14.277000429999999</v>
      </c>
      <c r="C95">
        <v>0.32773000000000002</v>
      </c>
      <c r="D95">
        <v>33.986999509999997</v>
      </c>
      <c r="E95">
        <v>0.37368000000000001</v>
      </c>
      <c r="F95">
        <v>37.52999878</v>
      </c>
      <c r="G95">
        <v>0.91369997999999997</v>
      </c>
      <c r="H95">
        <v>30.493999479999999</v>
      </c>
      <c r="J95" s="2">
        <f>TREND(Calibration!$A$2:$A$4,Calibration!$B$2:$B$4,C95)</f>
        <v>461.14050216015585</v>
      </c>
      <c r="K95" s="2">
        <f>TREND(Calibration!$A$2:$A$4,Calibration!$C$2:$C$4,E95)</f>
        <v>1394.3264092277557</v>
      </c>
      <c r="L95" s="2">
        <f>TREND(Calibration!$A$2:$A$4,Calibration!$D$2:$D$4,G95)</f>
        <v>557.09378611493514</v>
      </c>
    </row>
    <row r="96" spans="1:12" x14ac:dyDescent="0.25">
      <c r="A96">
        <v>470099</v>
      </c>
      <c r="B96">
        <v>14.40699959</v>
      </c>
      <c r="C96">
        <v>0.32519000999999997</v>
      </c>
      <c r="D96">
        <v>34.006999970000003</v>
      </c>
      <c r="E96">
        <v>0.37837999999999999</v>
      </c>
      <c r="F96">
        <v>37.551998140000002</v>
      </c>
      <c r="G96">
        <v>0.91810000000000003</v>
      </c>
      <c r="H96">
        <v>30.500999449999998</v>
      </c>
      <c r="J96" s="2">
        <f>TREND(Calibration!$A$2:$A$4,Calibration!$B$2:$B$4,C96)</f>
        <v>449.86050690820207</v>
      </c>
      <c r="K96" s="2">
        <f>TREND(Calibration!$A$2:$A$4,Calibration!$C$2:$C$4,E96)</f>
        <v>1430.5559824859781</v>
      </c>
      <c r="L96" s="2">
        <f>TREND(Calibration!$A$2:$A$4,Calibration!$D$2:$D$4,G96)</f>
        <v>559.82747114840652</v>
      </c>
    </row>
    <row r="97" spans="1:12" x14ac:dyDescent="0.25">
      <c r="A97">
        <v>475099</v>
      </c>
      <c r="B97">
        <v>14.442999840000001</v>
      </c>
      <c r="C97">
        <v>0.31195000000000001</v>
      </c>
      <c r="D97">
        <v>34.006999970000003</v>
      </c>
      <c r="E97">
        <v>0.37898000999999998</v>
      </c>
      <c r="F97">
        <v>37.57400131</v>
      </c>
      <c r="G97">
        <v>0.91860001999999996</v>
      </c>
      <c r="H97">
        <v>30.490999219999999</v>
      </c>
      <c r="J97" s="2">
        <f>TREND(Calibration!$A$2:$A$4,Calibration!$B$2:$B$4,C97)</f>
        <v>391.06214552259939</v>
      </c>
      <c r="K97" s="2">
        <f>TREND(Calibration!$A$2:$A$4,Calibration!$C$2:$C$4,E97)</f>
        <v>1435.1811114754812</v>
      </c>
      <c r="L97" s="2">
        <f>TREND(Calibration!$A$2:$A$4,Calibration!$D$2:$D$4,G97)</f>
        <v>560.13812818870088</v>
      </c>
    </row>
    <row r="98" spans="1:12" x14ac:dyDescent="0.25">
      <c r="A98">
        <v>480099</v>
      </c>
      <c r="B98">
        <v>14.39000034</v>
      </c>
      <c r="C98">
        <v>0.31718998999999998</v>
      </c>
      <c r="D98">
        <v>33.990001679999999</v>
      </c>
      <c r="E98">
        <v>0.37843999</v>
      </c>
      <c r="F98">
        <v>37.5320015</v>
      </c>
      <c r="G98">
        <v>0.90829998000000001</v>
      </c>
      <c r="H98">
        <v>30.45400047</v>
      </c>
      <c r="J98" s="2">
        <f>TREND(Calibration!$A$2:$A$4,Calibration!$B$2:$B$4,C98)</f>
        <v>414.33273411557957</v>
      </c>
      <c r="K98" s="2">
        <f>TREND(Calibration!$A$2:$A$4,Calibration!$C$2:$C$4,E98)</f>
        <v>1431.0184105923101</v>
      </c>
      <c r="L98" s="2">
        <f>TREND(Calibration!$A$2:$A$4,Calibration!$D$2:$D$4,G98)</f>
        <v>553.73882427822878</v>
      </c>
    </row>
    <row r="99" spans="1:12" x14ac:dyDescent="0.25">
      <c r="A99">
        <v>485108</v>
      </c>
      <c r="B99">
        <v>14.35499954</v>
      </c>
      <c r="C99">
        <v>0.32102998999999999</v>
      </c>
      <c r="D99">
        <v>33.971000670000002</v>
      </c>
      <c r="E99">
        <v>0.37827</v>
      </c>
      <c r="F99">
        <v>37.576999659999998</v>
      </c>
      <c r="G99">
        <v>0.91640001999999998</v>
      </c>
      <c r="H99">
        <v>30.459999079999999</v>
      </c>
      <c r="J99" s="2">
        <f>TREND(Calibration!$A$2:$A$4,Calibration!$B$2:$B$4,C99)</f>
        <v>431.38602242281763</v>
      </c>
      <c r="K99" s="2">
        <f>TREND(Calibration!$A$2:$A$4,Calibration!$C$2:$C$4,E99)</f>
        <v>1429.7080563033385</v>
      </c>
      <c r="L99" s="2">
        <f>TREND(Calibration!$A$2:$A$4,Calibration!$D$2:$D$4,G99)</f>
        <v>558.77129188485753</v>
      </c>
    </row>
    <row r="100" spans="1:12" x14ac:dyDescent="0.25">
      <c r="A100">
        <v>490178</v>
      </c>
      <c r="B100">
        <v>14.23799992</v>
      </c>
      <c r="C100">
        <v>0.32264999</v>
      </c>
      <c r="D100">
        <v>33.993000029999997</v>
      </c>
      <c r="E100">
        <v>0.37206</v>
      </c>
      <c r="F100">
        <v>37.548000340000002</v>
      </c>
      <c r="G100">
        <v>0.90670002000000005</v>
      </c>
      <c r="H100">
        <v>30.524999619999999</v>
      </c>
      <c r="J100" s="2">
        <f>TREND(Calibration!$A$2:$A$4,Calibration!$B$2:$B$4,C100)</f>
        <v>438.58037842743374</v>
      </c>
      <c r="K100" s="2">
        <f>TREND(Calibration!$A$2:$A$4,Calibration!$C$2:$C$4,E100)</f>
        <v>1381.8387690834322</v>
      </c>
      <c r="L100" s="2">
        <f>TREND(Calibration!$A$2:$A$4,Calibration!$D$2:$D$4,G100)</f>
        <v>552.74478636336653</v>
      </c>
    </row>
    <row r="101" spans="1:12" x14ac:dyDescent="0.25">
      <c r="A101">
        <v>495108</v>
      </c>
      <c r="B101">
        <v>14.192999840000001</v>
      </c>
      <c r="C101">
        <v>0.32227001</v>
      </c>
      <c r="D101">
        <v>33.971000670000002</v>
      </c>
      <c r="E101">
        <v>0.36995</v>
      </c>
      <c r="F101">
        <v>37.602001190000003</v>
      </c>
      <c r="G101">
        <v>0.91430001999999999</v>
      </c>
      <c r="H101">
        <v>30.51799965</v>
      </c>
      <c r="J101" s="2">
        <f>TREND(Calibration!$A$2:$A$4,Calibration!$B$2:$B$4,C101)</f>
        <v>436.8929022579066</v>
      </c>
      <c r="K101" s="2">
        <f>TREND(Calibration!$A$2:$A$4,Calibration!$C$2:$C$4,E101)</f>
        <v>1365.5740032164429</v>
      </c>
      <c r="L101" s="2">
        <f>TREND(Calibration!$A$2:$A$4,Calibration!$D$2:$D$4,G101)</f>
        <v>557.46658450391612</v>
      </c>
    </row>
    <row r="102" spans="1:12" x14ac:dyDescent="0.25">
      <c r="A102">
        <v>500205</v>
      </c>
      <c r="B102">
        <v>14.13099957</v>
      </c>
      <c r="C102">
        <v>0.32513999999999998</v>
      </c>
      <c r="D102">
        <v>34.034999849999998</v>
      </c>
      <c r="E102">
        <v>0.36864998999999998</v>
      </c>
      <c r="F102">
        <v>37.513999939999998</v>
      </c>
      <c r="G102">
        <v>0.90240001999999997</v>
      </c>
      <c r="H102">
        <v>30.455999370000001</v>
      </c>
      <c r="J102" s="2">
        <f>TREND(Calibration!$A$2:$A$4,Calibration!$B$2:$B$4,C102)</f>
        <v>449.63841447376331</v>
      </c>
      <c r="K102" s="2">
        <f>TREND(Calibration!$A$2:$A$4,Calibration!$C$2:$C$4,E102)</f>
        <v>1355.5529803374168</v>
      </c>
      <c r="L102" s="2">
        <f>TREND(Calibration!$A$2:$A$4,Calibration!$D$2:$D$4,G102)</f>
        <v>550.07324267858178</v>
      </c>
    </row>
    <row r="103" spans="1:12" x14ac:dyDescent="0.25">
      <c r="A103">
        <v>505098</v>
      </c>
      <c r="B103">
        <v>14.14099979</v>
      </c>
      <c r="C103">
        <v>0.32552001000000003</v>
      </c>
      <c r="D103">
        <v>33.962001800000003</v>
      </c>
      <c r="E103">
        <v>0.36963001000000001</v>
      </c>
      <c r="F103">
        <v>37.527000430000001</v>
      </c>
      <c r="G103">
        <v>0.90289998000000005</v>
      </c>
      <c r="H103">
        <v>30.392000199999998</v>
      </c>
      <c r="J103" s="2">
        <f>TREND(Calibration!$A$2:$A$4,Calibration!$B$2:$B$4,C103)</f>
        <v>451.32602387210568</v>
      </c>
      <c r="K103" s="2">
        <f>TREND(Calibration!$A$2:$A$4,Calibration!$C$2:$C$4,E103)</f>
        <v>1363.1073859511455</v>
      </c>
      <c r="L103" s="2">
        <f>TREND(Calibration!$A$2:$A$4,Calibration!$D$2:$D$4,G103)</f>
        <v>550.38386244152252</v>
      </c>
    </row>
    <row r="104" spans="1:12" x14ac:dyDescent="0.25">
      <c r="A104">
        <v>510106</v>
      </c>
      <c r="B104">
        <v>14.18000031</v>
      </c>
      <c r="C104">
        <v>0.32649001</v>
      </c>
      <c r="D104">
        <v>34.009998320000001</v>
      </c>
      <c r="E104">
        <v>0.36967999000000001</v>
      </c>
      <c r="F104">
        <v>37.492000580000003</v>
      </c>
      <c r="G104">
        <v>0.90560001000000001</v>
      </c>
      <c r="H104">
        <v>30.445999149999999</v>
      </c>
      <c r="J104" s="2">
        <f>TREND(Calibration!$A$2:$A$4,Calibration!$B$2:$B$4,C104)</f>
        <v>455.63375555388188</v>
      </c>
      <c r="K104" s="2">
        <f>TREND(Calibration!$A$2:$A$4,Calibration!$C$2:$C$4,E104)</f>
        <v>1363.4926527748573</v>
      </c>
      <c r="L104" s="2">
        <f>TREND(Calibration!$A$2:$A$4,Calibration!$D$2:$D$4,G104)</f>
        <v>552.06136199855246</v>
      </c>
    </row>
    <row r="105" spans="1:12" x14ac:dyDescent="0.25">
      <c r="A105">
        <v>515098</v>
      </c>
      <c r="B105">
        <v>14.274000170000001</v>
      </c>
      <c r="C105">
        <v>0.32826999000000001</v>
      </c>
      <c r="D105">
        <v>33.990001679999999</v>
      </c>
      <c r="E105">
        <v>0.36810999999999999</v>
      </c>
      <c r="F105">
        <v>37.558998109999997</v>
      </c>
      <c r="G105">
        <v>0.91640001999999998</v>
      </c>
      <c r="H105">
        <v>30.43000031</v>
      </c>
      <c r="J105" s="2">
        <f>TREND(Calibration!$A$2:$A$4,Calibration!$B$2:$B$4,C105)</f>
        <v>463.53857641875629</v>
      </c>
      <c r="K105" s="2">
        <f>TREND(Calibration!$A$2:$A$4,Calibration!$C$2:$C$4,E105)</f>
        <v>1351.390510706841</v>
      </c>
      <c r="L105" s="2">
        <f>TREND(Calibration!$A$2:$A$4,Calibration!$D$2:$D$4,G105)</f>
        <v>558.77129188485753</v>
      </c>
    </row>
    <row r="106" spans="1:12" x14ac:dyDescent="0.25">
      <c r="A106">
        <v>520101</v>
      </c>
      <c r="B106">
        <v>14.27099991</v>
      </c>
      <c r="C106">
        <v>0.32762000000000002</v>
      </c>
      <c r="D106">
        <v>33.971000670000002</v>
      </c>
      <c r="E106">
        <v>0.36103001000000001</v>
      </c>
      <c r="F106">
        <v>37.500999450000002</v>
      </c>
      <c r="G106">
        <v>0.90189998999999998</v>
      </c>
      <c r="H106">
        <v>30.440000529999999</v>
      </c>
      <c r="J106" s="2">
        <f>TREND(Calibration!$A$2:$A$4,Calibration!$B$2:$B$4,C106)</f>
        <v>460.65199650552154</v>
      </c>
      <c r="K106" s="2">
        <f>TREND(Calibration!$A$2:$A$4,Calibration!$C$2:$C$4,E106)</f>
        <v>1296.814975308441</v>
      </c>
      <c r="L106" s="2">
        <f>TREND(Calibration!$A$2:$A$4,Calibration!$D$2:$D$4,G106)</f>
        <v>549.76257942539507</v>
      </c>
    </row>
    <row r="107" spans="1:12" x14ac:dyDescent="0.25">
      <c r="A107">
        <v>525108</v>
      </c>
      <c r="B107">
        <v>14.27999973</v>
      </c>
      <c r="C107">
        <v>0.32383999000000002</v>
      </c>
      <c r="D107">
        <v>33.984001159999998</v>
      </c>
      <c r="E107">
        <v>0.35644000999999997</v>
      </c>
      <c r="F107">
        <v>37.513999939999998</v>
      </c>
      <c r="G107">
        <v>0.91210002000000001</v>
      </c>
      <c r="H107">
        <v>30.493999479999999</v>
      </c>
      <c r="J107" s="2">
        <f>TREND(Calibration!$A$2:$A$4,Calibration!$B$2:$B$4,C107)</f>
        <v>443.86512141847902</v>
      </c>
      <c r="K107" s="2">
        <f>TREND(Calibration!$A$2:$A$4,Calibration!$C$2:$C$4,E107)</f>
        <v>1261.4333282328573</v>
      </c>
      <c r="L107" s="2">
        <f>TREND(Calibration!$A$2:$A$4,Calibration!$D$2:$D$4,G107)</f>
        <v>556.0997482000729</v>
      </c>
    </row>
    <row r="108" spans="1:12" x14ac:dyDescent="0.25">
      <c r="A108">
        <v>530160</v>
      </c>
      <c r="B108">
        <v>14.27000046</v>
      </c>
      <c r="C108">
        <v>0.32449001</v>
      </c>
      <c r="D108">
        <v>34.021999360000002</v>
      </c>
      <c r="E108">
        <v>0.35275999000000002</v>
      </c>
      <c r="F108">
        <v>37.548000340000002</v>
      </c>
      <c r="G108">
        <v>0.90829998000000001</v>
      </c>
      <c r="H108">
        <v>30.469999309999999</v>
      </c>
      <c r="J108" s="2">
        <f>TREND(Calibration!$A$2:$A$4,Calibration!$B$2:$B$4,C108)</f>
        <v>446.75183456052855</v>
      </c>
      <c r="K108" s="2">
        <f>TREND(Calibration!$A$2:$A$4,Calibration!$C$2:$C$4,E108)</f>
        <v>1233.0661890452573</v>
      </c>
      <c r="L108" s="2">
        <f>TREND(Calibration!$A$2:$A$4,Calibration!$D$2:$D$4,G108)</f>
        <v>553.73882427822878</v>
      </c>
    </row>
    <row r="109" spans="1:12" x14ac:dyDescent="0.25">
      <c r="A109">
        <v>535099</v>
      </c>
      <c r="B109">
        <v>14.222000120000001</v>
      </c>
      <c r="C109">
        <v>0.32329999999999998</v>
      </c>
      <c r="D109">
        <v>33.993999479999999</v>
      </c>
      <c r="E109">
        <v>0.34908</v>
      </c>
      <c r="F109">
        <v>37.551998140000002</v>
      </c>
      <c r="G109">
        <v>0.90399998000000004</v>
      </c>
      <c r="H109">
        <v>30.385000229999999</v>
      </c>
      <c r="J109" s="2">
        <f>TREND(Calibration!$A$2:$A$4,Calibration!$B$2:$B$4,C109)</f>
        <v>441.46704715987835</v>
      </c>
      <c r="K109" s="2">
        <f>TREND(Calibration!$A$2:$A$4,Calibration!$C$2:$C$4,E109)</f>
        <v>1204.6992811102516</v>
      </c>
      <c r="L109" s="2">
        <f>TREND(Calibration!$A$2:$A$4,Calibration!$D$2:$D$4,G109)</f>
        <v>551.06728059344414</v>
      </c>
    </row>
    <row r="110" spans="1:12" x14ac:dyDescent="0.25">
      <c r="A110">
        <v>540100</v>
      </c>
      <c r="B110">
        <v>14.208999629999999</v>
      </c>
      <c r="C110">
        <v>0.32357001000000002</v>
      </c>
      <c r="D110">
        <v>33.984001159999998</v>
      </c>
      <c r="E110">
        <v>0.35368000999999999</v>
      </c>
      <c r="F110">
        <v>37.486000060000002</v>
      </c>
      <c r="G110">
        <v>0.90020001000000005</v>
      </c>
      <c r="H110">
        <v>30.408000950000002</v>
      </c>
      <c r="J110" s="2">
        <f>TREND(Calibration!$A$2:$A$4,Calibration!$B$2:$B$4,C110)</f>
        <v>442.66615090358619</v>
      </c>
      <c r="K110" s="2">
        <f>TREND(Calibration!$A$2:$A$4,Calibration!$C$2:$C$4,E110)</f>
        <v>1240.1580894684546</v>
      </c>
      <c r="L110" s="2">
        <f>TREND(Calibration!$A$2:$A$4,Calibration!$D$2:$D$4,G110)</f>
        <v>548.7064001618462</v>
      </c>
    </row>
    <row r="111" spans="1:12" x14ac:dyDescent="0.25">
      <c r="A111">
        <v>545099</v>
      </c>
      <c r="B111">
        <v>14.274000170000001</v>
      </c>
      <c r="C111">
        <v>0.32887</v>
      </c>
      <c r="D111">
        <v>34.015998840000002</v>
      </c>
      <c r="E111">
        <v>0.37070998999999999</v>
      </c>
      <c r="F111">
        <v>37.528999329999998</v>
      </c>
      <c r="G111">
        <v>0.89810002</v>
      </c>
      <c r="H111">
        <v>30.482999800000002</v>
      </c>
      <c r="J111" s="2">
        <f>TREND(Calibration!$A$2:$A$4,Calibration!$B$2:$B$4,C111)</f>
        <v>466.20319712636706</v>
      </c>
      <c r="K111" s="2">
        <f>TREND(Calibration!$A$2:$A$4,Calibration!$C$2:$C$4,E111)</f>
        <v>1371.4323252122974</v>
      </c>
      <c r="L111" s="2">
        <f>TREND(Calibration!$A$2:$A$4,Calibration!$D$2:$D$4,G111)</f>
        <v>547.40169899379703</v>
      </c>
    </row>
    <row r="112" spans="1:12" x14ac:dyDescent="0.25">
      <c r="A112">
        <v>550170</v>
      </c>
      <c r="B112">
        <v>14.27000046</v>
      </c>
      <c r="C112">
        <v>0.32675999</v>
      </c>
      <c r="D112">
        <v>34</v>
      </c>
      <c r="E112">
        <v>0.37303001000000002</v>
      </c>
      <c r="F112">
        <v>37.54499817</v>
      </c>
      <c r="G112">
        <v>0.89810002</v>
      </c>
      <c r="H112">
        <v>30.399000170000001</v>
      </c>
      <c r="J112" s="2">
        <f>TREND(Calibration!$A$2:$A$4,Calibration!$B$2:$B$4,C112)</f>
        <v>456.83272606877449</v>
      </c>
      <c r="K112" s="2">
        <f>TREND(Calibration!$A$2:$A$4,Calibration!$C$2:$C$4,E112)</f>
        <v>1389.3160134145403</v>
      </c>
      <c r="L112" s="2">
        <f>TREND(Calibration!$A$2:$A$4,Calibration!$D$2:$D$4,G112)</f>
        <v>547.40169899379703</v>
      </c>
    </row>
    <row r="113" spans="1:12" x14ac:dyDescent="0.25">
      <c r="A113">
        <v>555104</v>
      </c>
      <c r="B113">
        <v>14.31000042</v>
      </c>
      <c r="C113">
        <v>0.32730000999999997</v>
      </c>
      <c r="D113">
        <v>33.986999509999997</v>
      </c>
      <c r="E113">
        <v>0.37167999000000002</v>
      </c>
      <c r="F113">
        <v>37.511001589999999</v>
      </c>
      <c r="G113">
        <v>0.90460001999999995</v>
      </c>
      <c r="H113">
        <v>30.403999330000001</v>
      </c>
      <c r="J113" s="2">
        <f>TREND(Calibration!$A$2:$A$4,Calibration!$B$2:$B$4,C113)</f>
        <v>459.23093355618971</v>
      </c>
      <c r="K113" s="2">
        <f>TREND(Calibration!$A$2:$A$4,Calibration!$C$2:$C$4,E113)</f>
        <v>1378.9094924592075</v>
      </c>
      <c r="L113" s="2">
        <f>TREND(Calibration!$A$2:$A$4,Calibration!$D$2:$D$4,G113)</f>
        <v>551.44007898242501</v>
      </c>
    </row>
    <row r="114" spans="1:12" x14ac:dyDescent="0.25">
      <c r="A114">
        <v>560105</v>
      </c>
      <c r="B114">
        <v>14.274000170000001</v>
      </c>
      <c r="C114">
        <v>0.32925000999999998</v>
      </c>
      <c r="D114">
        <v>33.978000639999998</v>
      </c>
      <c r="E114">
        <v>0.40362998999999999</v>
      </c>
      <c r="F114">
        <v>37.516998289999997</v>
      </c>
      <c r="G114">
        <v>0.89810002</v>
      </c>
      <c r="H114">
        <v>30.440000529999999</v>
      </c>
      <c r="J114" s="2">
        <f>TREND(Calibration!$A$2:$A$4,Calibration!$B$2:$B$4,C114)</f>
        <v>467.89080652470921</v>
      </c>
      <c r="K114" s="2">
        <f>TREND(Calibration!$A$2:$A$4,Calibration!$C$2:$C$4,E114)</f>
        <v>1625.1935064166971</v>
      </c>
      <c r="L114" s="2">
        <f>TREND(Calibration!$A$2:$A$4,Calibration!$D$2:$D$4,G114)</f>
        <v>547.40169899379703</v>
      </c>
    </row>
    <row r="115" spans="1:12" x14ac:dyDescent="0.25">
      <c r="A115">
        <v>565098</v>
      </c>
      <c r="B115">
        <v>14.25800037</v>
      </c>
      <c r="C115">
        <v>0.32962000000000002</v>
      </c>
      <c r="D115">
        <v>33.965000150000002</v>
      </c>
      <c r="E115">
        <v>0.45833001000000001</v>
      </c>
      <c r="F115">
        <v>37.57400131</v>
      </c>
      <c r="G115">
        <v>0.90350001999999996</v>
      </c>
      <c r="H115">
        <v>30.398000719999999</v>
      </c>
      <c r="J115" s="2">
        <f>TREND(Calibration!$A$2:$A$4,Calibration!$B$2:$B$4,C115)</f>
        <v>469.53391749887464</v>
      </c>
      <c r="K115" s="2">
        <f>TREND(Calibration!$A$2:$A$4,Calibration!$C$2:$C$4,E115)</f>
        <v>2046.8442259520646</v>
      </c>
      <c r="L115" s="2">
        <f>TREND(Calibration!$A$2:$A$4,Calibration!$D$2:$D$4,G115)</f>
        <v>550.75666083050339</v>
      </c>
    </row>
    <row r="116" spans="1:12" x14ac:dyDescent="0.25">
      <c r="A116">
        <v>570108</v>
      </c>
      <c r="B116">
        <v>14.15100002</v>
      </c>
      <c r="C116">
        <v>0.32664999</v>
      </c>
      <c r="D116">
        <v>34.034999849999998</v>
      </c>
      <c r="E116">
        <v>0.44238000999999999</v>
      </c>
      <c r="F116">
        <v>37.551998140000002</v>
      </c>
      <c r="G116">
        <v>0.90020001000000005</v>
      </c>
      <c r="H116">
        <v>30.381999969999999</v>
      </c>
      <c r="J116" s="2">
        <f>TREND(Calibration!$A$2:$A$4,Calibration!$B$2:$B$4,C116)</f>
        <v>456.34422041414018</v>
      </c>
      <c r="K116" s="2">
        <f>TREND(Calibration!$A$2:$A$4,Calibration!$C$2:$C$4,E116)</f>
        <v>1923.8949294693741</v>
      </c>
      <c r="L116" s="2">
        <f>TREND(Calibration!$A$2:$A$4,Calibration!$D$2:$D$4,G116)</f>
        <v>548.7064001618462</v>
      </c>
    </row>
    <row r="117" spans="1:12" x14ac:dyDescent="0.25">
      <c r="A117">
        <v>575098</v>
      </c>
      <c r="B117">
        <v>14.05000019</v>
      </c>
      <c r="C117">
        <v>0.33017001000000001</v>
      </c>
      <c r="D117">
        <v>33.986999509999997</v>
      </c>
      <c r="E117">
        <v>0.42908998999999998</v>
      </c>
      <c r="F117">
        <v>37.505001069999999</v>
      </c>
      <c r="G117">
        <v>0.89270002000000004</v>
      </c>
      <c r="H117">
        <v>30.36000061</v>
      </c>
      <c r="J117" s="2">
        <f>TREND(Calibration!$A$2:$A$4,Calibration!$B$2:$B$4,C117)</f>
        <v>471.9764901816518</v>
      </c>
      <c r="K117" s="2">
        <f>TREND(Calibration!$A$2:$A$4,Calibration!$C$2:$C$4,E117)</f>
        <v>1821.4498755984716</v>
      </c>
      <c r="L117" s="2">
        <f>TREND(Calibration!$A$2:$A$4,Calibration!$D$2:$D$4,G117)</f>
        <v>544.04673715709066</v>
      </c>
    </row>
    <row r="118" spans="1:12" x14ac:dyDescent="0.25">
      <c r="A118">
        <v>580099</v>
      </c>
      <c r="B118">
        <v>14.00800037</v>
      </c>
      <c r="C118">
        <v>0.33249000000000001</v>
      </c>
      <c r="D118">
        <v>33.997001650000001</v>
      </c>
      <c r="E118">
        <v>0.42129999000000001</v>
      </c>
      <c r="F118">
        <v>37.527000430000001</v>
      </c>
      <c r="G118">
        <v>0.90130001000000004</v>
      </c>
      <c r="H118">
        <v>30.340000150000002</v>
      </c>
      <c r="J118" s="2">
        <f>TREND(Calibration!$A$2:$A$4,Calibration!$B$2:$B$4,C118)</f>
        <v>482.2794741243365</v>
      </c>
      <c r="K118" s="2">
        <f>TREND(Calibration!$A$2:$A$4,Calibration!$C$2:$C$4,E118)</f>
        <v>1761.4012850279289</v>
      </c>
      <c r="L118" s="2">
        <f>TREND(Calibration!$A$2:$A$4,Calibration!$D$2:$D$4,G118)</f>
        <v>549.38981831376782</v>
      </c>
    </row>
    <row r="119" spans="1:12" x14ac:dyDescent="0.25">
      <c r="A119">
        <v>585099</v>
      </c>
      <c r="B119">
        <v>13.989000320000001</v>
      </c>
      <c r="C119">
        <v>0.32951998999999998</v>
      </c>
      <c r="D119">
        <v>33.997001650000001</v>
      </c>
      <c r="E119">
        <v>0.41314000000000001</v>
      </c>
      <c r="F119">
        <v>37.498001100000003</v>
      </c>
      <c r="G119">
        <v>0.89969999</v>
      </c>
      <c r="H119">
        <v>30.350000380000001</v>
      </c>
      <c r="J119" s="2">
        <f>TREND(Calibration!$A$2:$A$4,Calibration!$B$2:$B$4,C119)</f>
        <v>469.08977703960181</v>
      </c>
      <c r="K119" s="2">
        <f>TREND(Calibration!$A$2:$A$4,Calibration!$C$2:$C$4,E119)</f>
        <v>1698.5006561999796</v>
      </c>
      <c r="L119" s="2">
        <f>TREND(Calibration!$A$2:$A$4,Calibration!$D$2:$D$4,G119)</f>
        <v>548.39574312155173</v>
      </c>
    </row>
    <row r="120" spans="1:12" x14ac:dyDescent="0.25">
      <c r="A120">
        <v>590099</v>
      </c>
      <c r="B120">
        <v>14.053000450000001</v>
      </c>
      <c r="C120">
        <v>0.33081000999999999</v>
      </c>
      <c r="D120">
        <v>33.973999020000001</v>
      </c>
      <c r="E120">
        <v>0.42006000999999998</v>
      </c>
      <c r="F120">
        <v>37.513999939999998</v>
      </c>
      <c r="G120">
        <v>0.90890002000000003</v>
      </c>
      <c r="H120">
        <v>30.448999400000002</v>
      </c>
      <c r="J120" s="2">
        <f>TREND(Calibration!$A$2:$A$4,Calibration!$B$2:$B$4,C120)</f>
        <v>474.81870489952462</v>
      </c>
      <c r="K120" s="2">
        <f>TREND(Calibration!$A$2:$A$4,Calibration!$C$2:$C$4,E120)</f>
        <v>1751.8429985920286</v>
      </c>
      <c r="L120" s="2">
        <f>TREND(Calibration!$A$2:$A$4,Calibration!$D$2:$D$4,G120)</f>
        <v>554.11162266720987</v>
      </c>
    </row>
    <row r="121" spans="1:12" x14ac:dyDescent="0.25">
      <c r="A121">
        <v>595099</v>
      </c>
      <c r="B121">
        <v>14.114999770000001</v>
      </c>
      <c r="C121">
        <v>0.33281000999999999</v>
      </c>
      <c r="D121">
        <v>33.984001159999998</v>
      </c>
      <c r="E121">
        <v>0.41541001</v>
      </c>
      <c r="F121">
        <v>37.555000309999997</v>
      </c>
      <c r="G121">
        <v>0.90829998000000001</v>
      </c>
      <c r="H121">
        <v>30.458999630000001</v>
      </c>
      <c r="J121" s="2">
        <f>TREND(Calibration!$A$2:$A$4,Calibration!$B$2:$B$4,C121)</f>
        <v>483.70062589287772</v>
      </c>
      <c r="K121" s="2">
        <f>TREND(Calibration!$A$2:$A$4,Calibration!$C$2:$C$4,E121)</f>
        <v>1715.9988463259153</v>
      </c>
      <c r="L121" s="2">
        <f>TREND(Calibration!$A$2:$A$4,Calibration!$D$2:$D$4,G121)</f>
        <v>553.73882427822878</v>
      </c>
    </row>
    <row r="122" spans="1:12" x14ac:dyDescent="0.25">
      <c r="A122">
        <v>600099</v>
      </c>
      <c r="B122">
        <v>14.192999840000001</v>
      </c>
      <c r="C122">
        <v>0.33362001000000002</v>
      </c>
      <c r="D122">
        <v>33.965000150000002</v>
      </c>
      <c r="E122">
        <v>0.40336000999999999</v>
      </c>
      <c r="F122">
        <v>37.57799911</v>
      </c>
      <c r="G122">
        <v>0.91700000000000004</v>
      </c>
      <c r="H122">
        <v>30.43000031</v>
      </c>
      <c r="J122" s="2">
        <f>TREND(Calibration!$A$2:$A$4,Calibration!$B$2:$B$4,C122)</f>
        <v>487.29780389518601</v>
      </c>
      <c r="K122" s="2">
        <f>TREND(Calibration!$A$2:$A$4,Calibration!$C$2:$C$4,E122)</f>
        <v>1623.1123872277069</v>
      </c>
      <c r="L122" s="2">
        <f>TREND(Calibration!$A$2:$A$4,Calibration!$D$2:$D$4,G122)</f>
        <v>559.14405299648479</v>
      </c>
    </row>
    <row r="123" spans="1:12" x14ac:dyDescent="0.25">
      <c r="A123">
        <v>605266</v>
      </c>
      <c r="B123">
        <v>14.196000099999999</v>
      </c>
      <c r="C123">
        <v>0.32962000000000002</v>
      </c>
      <c r="D123">
        <v>33.973999020000001</v>
      </c>
      <c r="E123">
        <v>0.49070998999999998</v>
      </c>
      <c r="F123">
        <v>37.568000789999999</v>
      </c>
      <c r="G123">
        <v>0.91970003</v>
      </c>
      <c r="H123">
        <v>30.43000031</v>
      </c>
      <c r="J123" s="2">
        <f>TREND(Calibration!$A$2:$A$4,Calibration!$B$2:$B$4,C123)</f>
        <v>469.53391749887464</v>
      </c>
      <c r="K123" s="2">
        <f>TREND(Calibration!$A$2:$A$4,Calibration!$C$2:$C$4,E123)</f>
        <v>2296.442706273293</v>
      </c>
      <c r="L123" s="2">
        <f>TREND(Calibration!$A$2:$A$4,Calibration!$D$2:$D$4,G123)</f>
        <v>560.82155255351483</v>
      </c>
    </row>
    <row r="124" spans="1:12" x14ac:dyDescent="0.25">
      <c r="A124">
        <v>610099</v>
      </c>
      <c r="B124">
        <v>14.166999819999999</v>
      </c>
      <c r="C124">
        <v>0.33022001000000001</v>
      </c>
      <c r="D124">
        <v>33.962001800000003</v>
      </c>
      <c r="E124">
        <v>0.47378998999999999</v>
      </c>
      <c r="F124">
        <v>37.533000950000002</v>
      </c>
      <c r="G124">
        <v>0.91210002000000001</v>
      </c>
      <c r="H124">
        <v>30.478000640000001</v>
      </c>
      <c r="J124" s="2">
        <f>TREND(Calibration!$A$2:$A$4,Calibration!$B$2:$B$4,C124)</f>
        <v>472.19853820648564</v>
      </c>
      <c r="K124" s="2">
        <f>TREND(Calibration!$A$2:$A$4,Calibration!$C$2:$C$4,E124)</f>
        <v>2166.0162425436929</v>
      </c>
      <c r="L124" s="2">
        <f>TREND(Calibration!$A$2:$A$4,Calibration!$D$2:$D$4,G124)</f>
        <v>556.0997482000729</v>
      </c>
    </row>
    <row r="125" spans="1:12" x14ac:dyDescent="0.25">
      <c r="A125">
        <v>615099</v>
      </c>
      <c r="B125">
        <v>14.147000309999999</v>
      </c>
      <c r="C125">
        <v>0.32617000000000002</v>
      </c>
      <c r="D125">
        <v>34.019001009999997</v>
      </c>
      <c r="E125">
        <v>0.46162998999999999</v>
      </c>
      <c r="F125">
        <v>37.573001859999998</v>
      </c>
      <c r="G125">
        <v>0.91479999000000001</v>
      </c>
      <c r="H125">
        <v>30.367000579999999</v>
      </c>
      <c r="J125" s="2">
        <f>TREND(Calibration!$A$2:$A$4,Calibration!$B$2:$B$4,C125)</f>
        <v>454.21260378534043</v>
      </c>
      <c r="K125" s="2">
        <f>TREND(Calibration!$A$2:$A$4,Calibration!$C$2:$C$4,E125)</f>
        <v>2072.2818572628448</v>
      </c>
      <c r="L125" s="2">
        <f>TREND(Calibration!$A$2:$A$4,Calibration!$D$2:$D$4,G125)</f>
        <v>557.77721047974921</v>
      </c>
    </row>
    <row r="126" spans="1:12" x14ac:dyDescent="0.25">
      <c r="A126">
        <v>620109</v>
      </c>
      <c r="B126">
        <v>14.10499954</v>
      </c>
      <c r="C126">
        <v>0.33037999000000001</v>
      </c>
      <c r="D126">
        <v>34.021999360000002</v>
      </c>
      <c r="E126">
        <v>0.43026998999999999</v>
      </c>
      <c r="F126">
        <v>37.528999329999998</v>
      </c>
      <c r="G126">
        <v>0.91369997999999997</v>
      </c>
      <c r="H126">
        <v>30.40600014</v>
      </c>
      <c r="J126" s="2">
        <f>TREND(Calibration!$A$2:$A$4,Calibration!$B$2:$B$4,C126)</f>
        <v>472.90900306674394</v>
      </c>
      <c r="K126" s="2">
        <f>TREND(Calibration!$A$2:$A$4,Calibration!$C$2:$C$4,E126)</f>
        <v>1830.5458110122383</v>
      </c>
      <c r="L126" s="2">
        <f>TREND(Calibration!$A$2:$A$4,Calibration!$D$2:$D$4,G126)</f>
        <v>557.09378611493514</v>
      </c>
    </row>
    <row r="127" spans="1:12" x14ac:dyDescent="0.25">
      <c r="A127">
        <v>625100</v>
      </c>
      <c r="B127">
        <v>14.024000170000001</v>
      </c>
      <c r="C127">
        <v>0.32918998999999999</v>
      </c>
      <c r="D127">
        <v>33.958000179999999</v>
      </c>
      <c r="E127">
        <v>0.40205999999999997</v>
      </c>
      <c r="F127">
        <v>37.52099991</v>
      </c>
      <c r="G127">
        <v>0.91700000000000004</v>
      </c>
      <c r="H127">
        <v>30.365999219999999</v>
      </c>
      <c r="J127" s="2">
        <f>TREND(Calibration!$A$2:$A$4,Calibration!$B$2:$B$4,C127)</f>
        <v>467.62426007569866</v>
      </c>
      <c r="K127" s="2">
        <f>TREND(Calibration!$A$2:$A$4,Calibration!$C$2:$C$4,E127)</f>
        <v>1613.0913643486808</v>
      </c>
      <c r="L127" s="2">
        <f>TREND(Calibration!$A$2:$A$4,Calibration!$D$2:$D$4,G127)</f>
        <v>559.14405299648479</v>
      </c>
    </row>
    <row r="128" spans="1:12" x14ac:dyDescent="0.25">
      <c r="A128">
        <v>630099</v>
      </c>
      <c r="B128">
        <v>14.01399994</v>
      </c>
      <c r="C128">
        <v>0.33178999999999997</v>
      </c>
      <c r="D128">
        <v>33.965000150000002</v>
      </c>
      <c r="E128">
        <v>0.37702998999999998</v>
      </c>
      <c r="F128">
        <v>37.523998259999999</v>
      </c>
      <c r="G128">
        <v>0.92129998999999996</v>
      </c>
      <c r="H128">
        <v>30.448999400000002</v>
      </c>
      <c r="J128" s="2">
        <f>TREND(Calibration!$A$2:$A$4,Calibration!$B$2:$B$4,C128)</f>
        <v>479.17080177666276</v>
      </c>
      <c r="K128" s="2">
        <f>TREND(Calibration!$A$2:$A$4,Calibration!$C$2:$C$4,E128)</f>
        <v>1420.1495386148433</v>
      </c>
      <c r="L128" s="2">
        <f>TREND(Calibration!$A$2:$A$4,Calibration!$D$2:$D$4,G128)</f>
        <v>561.8155904683772</v>
      </c>
    </row>
    <row r="129" spans="1:12" x14ac:dyDescent="0.25">
      <c r="A129">
        <v>635115</v>
      </c>
      <c r="B129">
        <v>14.06999969</v>
      </c>
      <c r="C129">
        <v>0.32817000000000002</v>
      </c>
      <c r="D129">
        <v>33.938999180000003</v>
      </c>
      <c r="E129">
        <v>0.36037998999999998</v>
      </c>
      <c r="F129">
        <v>37.558998109999997</v>
      </c>
      <c r="G129">
        <v>0.92349999999999999</v>
      </c>
      <c r="H129">
        <v>30.461999890000001</v>
      </c>
      <c r="J129" s="2">
        <f>TREND(Calibration!$A$2:$A$4,Calibration!$B$2:$B$4,C129)</f>
        <v>463.09452477869354</v>
      </c>
      <c r="K129" s="2">
        <f>TREND(Calibration!$A$2:$A$4,Calibration!$C$2:$C$4,E129)</f>
        <v>1291.8043482426299</v>
      </c>
      <c r="L129" s="2">
        <f>TREND(Calibration!$A$2:$A$4,Calibration!$D$2:$D$4,G129)</f>
        <v>563.18243298511288</v>
      </c>
    </row>
    <row r="130" spans="1:12" x14ac:dyDescent="0.25">
      <c r="A130">
        <v>640109</v>
      </c>
      <c r="B130">
        <v>14.147000309999999</v>
      </c>
      <c r="C130">
        <v>0.33048999000000001</v>
      </c>
      <c r="D130">
        <v>34</v>
      </c>
      <c r="E130">
        <v>0.34983998999999999</v>
      </c>
      <c r="F130">
        <v>37.581001280000002</v>
      </c>
      <c r="G130">
        <v>0.92619996999999998</v>
      </c>
      <c r="H130">
        <v>30.356000900000002</v>
      </c>
      <c r="J130" s="2">
        <f>TREND(Calibration!$A$2:$A$4,Calibration!$B$2:$B$4,C130)</f>
        <v>473.39750872137824</v>
      </c>
      <c r="K130" s="2">
        <f>TREND(Calibration!$A$2:$A$4,Calibration!$C$2:$C$4,E130)</f>
        <v>1210.5576031061062</v>
      </c>
      <c r="L130" s="2">
        <f>TREND(Calibration!$A$2:$A$4,Calibration!$D$2:$D$4,G130)</f>
        <v>564.85989526478909</v>
      </c>
    </row>
    <row r="131" spans="1:12" x14ac:dyDescent="0.25">
      <c r="A131">
        <v>645099</v>
      </c>
      <c r="B131">
        <v>14.244999890000001</v>
      </c>
      <c r="C131">
        <v>0.32638001</v>
      </c>
      <c r="D131">
        <v>33.951999659999998</v>
      </c>
      <c r="E131">
        <v>0.34178998999999999</v>
      </c>
      <c r="F131">
        <v>37.555000309999997</v>
      </c>
      <c r="G131">
        <v>0.93430000999999996</v>
      </c>
      <c r="H131">
        <v>30.42700005</v>
      </c>
      <c r="J131" s="2">
        <f>TREND(Calibration!$A$2:$A$4,Calibration!$B$2:$B$4,C131)</f>
        <v>455.14524989924735</v>
      </c>
      <c r="K131" s="2">
        <f>TREND(Calibration!$A$2:$A$4,Calibration!$C$2:$C$4,E131)</f>
        <v>1148.5048233765976</v>
      </c>
      <c r="L131" s="2">
        <f>TREND(Calibration!$A$2:$A$4,Calibration!$D$2:$D$4,G131)</f>
        <v>569.89236287141784</v>
      </c>
    </row>
    <row r="132" spans="1:12" x14ac:dyDescent="0.25">
      <c r="A132">
        <v>650186</v>
      </c>
      <c r="B132">
        <v>14.24800014</v>
      </c>
      <c r="C132">
        <v>0.32741000999999997</v>
      </c>
      <c r="D132">
        <v>33.993999479999999</v>
      </c>
      <c r="E132">
        <v>0.33729999999999999</v>
      </c>
      <c r="F132">
        <v>37.523998259999999</v>
      </c>
      <c r="G132">
        <v>0.92180002000000005</v>
      </c>
      <c r="H132">
        <v>30.368999479999999</v>
      </c>
      <c r="J132" s="2">
        <f>TREND(Calibration!$A$2:$A$4,Calibration!$B$2:$B$4,C132)</f>
        <v>459.71943921082425</v>
      </c>
      <c r="K132" s="2">
        <f>TREND(Calibration!$A$2:$A$4,Calibration!$C$2:$C$4,E132)</f>
        <v>1113.8940953694303</v>
      </c>
      <c r="L132" s="2">
        <f>TREND(Calibration!$A$2:$A$4,Calibration!$D$2:$D$4,G132)</f>
        <v>562.12625372156401</v>
      </c>
    </row>
    <row r="133" spans="1:12" x14ac:dyDescent="0.25">
      <c r="A133">
        <v>655176</v>
      </c>
      <c r="B133">
        <v>14.2159996</v>
      </c>
      <c r="C133">
        <v>0.33518999999999999</v>
      </c>
      <c r="D133">
        <v>33.986999509999997</v>
      </c>
      <c r="E133">
        <v>0.33460000000000001</v>
      </c>
      <c r="F133">
        <v>37.507999419999997</v>
      </c>
      <c r="G133">
        <v>0.92720002000000001</v>
      </c>
      <c r="H133">
        <v>30.326999659999998</v>
      </c>
      <c r="J133" s="2">
        <f>TREND(Calibration!$A$2:$A$4,Calibration!$B$2:$B$4,C133)</f>
        <v>494.27006746536313</v>
      </c>
      <c r="K133" s="2">
        <f>TREND(Calibration!$A$2:$A$4,Calibration!$C$2:$C$4,E133)</f>
        <v>1093.081361795558</v>
      </c>
      <c r="L133" s="2">
        <f>TREND(Calibration!$A$2:$A$4,Calibration!$D$2:$D$4,G133)</f>
        <v>565.48121555827026</v>
      </c>
    </row>
    <row r="134" spans="1:12" x14ac:dyDescent="0.25">
      <c r="A134">
        <v>660108</v>
      </c>
      <c r="B134">
        <v>14.17700005</v>
      </c>
      <c r="C134">
        <v>0.33140998999999999</v>
      </c>
      <c r="D134">
        <v>34.028999329999998</v>
      </c>
      <c r="E134">
        <v>0.33070999000000001</v>
      </c>
      <c r="F134">
        <v>37.52099991</v>
      </c>
      <c r="G134">
        <v>0.92019998999999997</v>
      </c>
      <c r="H134">
        <v>30.378999709999999</v>
      </c>
      <c r="J134" s="2">
        <f>TREND(Calibration!$A$2:$A$4,Calibration!$B$2:$B$4,C134)</f>
        <v>477.48319237832061</v>
      </c>
      <c r="K134" s="2">
        <f>TREND(Calibration!$A$2:$A$4,Calibration!$C$2:$C$4,E134)</f>
        <v>1063.0955315252993</v>
      </c>
      <c r="L134" s="2">
        <f>TREND(Calibration!$A$2:$A$4,Calibration!$D$2:$D$4,G134)</f>
        <v>561.13217231645547</v>
      </c>
    </row>
    <row r="135" spans="1:12" x14ac:dyDescent="0.25">
      <c r="A135">
        <v>665106</v>
      </c>
      <c r="B135">
        <v>14.15999985</v>
      </c>
      <c r="C135">
        <v>0.32826999000000001</v>
      </c>
      <c r="D135">
        <v>33.978000639999998</v>
      </c>
      <c r="E135">
        <v>0.32627001</v>
      </c>
      <c r="F135">
        <v>37.562000269999999</v>
      </c>
      <c r="G135">
        <v>0.92669999999999997</v>
      </c>
      <c r="H135">
        <v>30.443000789999999</v>
      </c>
      <c r="J135" s="2">
        <f>TREND(Calibration!$A$2:$A$4,Calibration!$B$2:$B$4,C135)</f>
        <v>463.53857641875629</v>
      </c>
      <c r="K135" s="2">
        <f>TREND(Calibration!$A$2:$A$4,Calibration!$C$2:$C$4,E135)</f>
        <v>1028.8703015944391</v>
      </c>
      <c r="L135" s="2">
        <f>TREND(Calibration!$A$2:$A$4,Calibration!$D$2:$D$4,G135)</f>
        <v>565.17055851797591</v>
      </c>
    </row>
    <row r="136" spans="1:12" x14ac:dyDescent="0.25">
      <c r="A136">
        <v>670107</v>
      </c>
      <c r="B136">
        <v>14.15100002</v>
      </c>
      <c r="C136">
        <v>0.32826999000000001</v>
      </c>
      <c r="D136">
        <v>33.9679985</v>
      </c>
      <c r="E136">
        <v>0.32291998999999999</v>
      </c>
      <c r="F136">
        <v>37.564998629999998</v>
      </c>
      <c r="G136">
        <v>0.92989999000000001</v>
      </c>
      <c r="H136">
        <v>30.445999149999999</v>
      </c>
      <c r="J136" s="2">
        <f>TREND(Calibration!$A$2:$A$4,Calibration!$B$2:$B$4,C136)</f>
        <v>463.53857641875629</v>
      </c>
      <c r="K136" s="2">
        <f>TREND(Calibration!$A$2:$A$4,Calibration!$C$2:$C$4,E136)</f>
        <v>1003.0469409547561</v>
      </c>
      <c r="L136" s="2">
        <f>TREND(Calibration!$A$2:$A$4,Calibration!$D$2:$D$4,G136)</f>
        <v>567.15867783794658</v>
      </c>
    </row>
    <row r="137" spans="1:12" x14ac:dyDescent="0.25">
      <c r="A137">
        <v>675099</v>
      </c>
      <c r="B137">
        <v>14.15100002</v>
      </c>
      <c r="C137">
        <v>0.32837999000000001</v>
      </c>
      <c r="D137">
        <v>33.958000179999999</v>
      </c>
      <c r="E137">
        <v>0.31999999000000001</v>
      </c>
      <c r="F137">
        <v>37.558998109999997</v>
      </c>
      <c r="G137">
        <v>0.93320000000000003</v>
      </c>
      <c r="H137">
        <v>30.333999630000001</v>
      </c>
      <c r="J137" s="2">
        <f>TREND(Calibration!$A$2:$A$4,Calibration!$B$2:$B$4,C137)</f>
        <v>464.0270820733906</v>
      </c>
      <c r="K137" s="2">
        <f>TREND(Calibration!$A$2:$A$4,Calibration!$C$2:$C$4,E137)</f>
        <v>980.53835501560548</v>
      </c>
      <c r="L137" s="2">
        <f>TREND(Calibration!$A$2:$A$4,Calibration!$D$2:$D$4,G137)</f>
        <v>569.20893850660389</v>
      </c>
    </row>
    <row r="138" spans="1:12" x14ac:dyDescent="0.25">
      <c r="A138">
        <v>680100</v>
      </c>
      <c r="B138">
        <v>14.17300034</v>
      </c>
      <c r="C138">
        <v>0.32826999000000001</v>
      </c>
      <c r="D138">
        <v>33.973999020000001</v>
      </c>
      <c r="E138">
        <v>0.31595001</v>
      </c>
      <c r="F138">
        <v>37.5359993</v>
      </c>
      <c r="G138">
        <v>0.91810000000000003</v>
      </c>
      <c r="H138">
        <v>30.31100082</v>
      </c>
      <c r="J138" s="2">
        <f>TREND(Calibration!$A$2:$A$4,Calibration!$B$2:$B$4,C138)</f>
        <v>463.53857641875629</v>
      </c>
      <c r="K138" s="2">
        <f>TREND(Calibration!$A$2:$A$4,Calibration!$C$2:$C$4,E138)</f>
        <v>949.31940882319327</v>
      </c>
      <c r="L138" s="2">
        <f>TREND(Calibration!$A$2:$A$4,Calibration!$D$2:$D$4,G138)</f>
        <v>559.82747114840652</v>
      </c>
    </row>
    <row r="139" spans="1:12" x14ac:dyDescent="0.25">
      <c r="A139">
        <v>685100</v>
      </c>
      <c r="B139">
        <v>14.192999840000001</v>
      </c>
      <c r="C139">
        <v>0.32697999</v>
      </c>
      <c r="D139">
        <v>33.984001159999998</v>
      </c>
      <c r="E139">
        <v>0.31400001</v>
      </c>
      <c r="F139">
        <v>37.5359993</v>
      </c>
      <c r="G139">
        <v>0.92180002000000005</v>
      </c>
      <c r="H139">
        <v>30.330999370000001</v>
      </c>
      <c r="J139" s="2">
        <f>TREND(Calibration!$A$2:$A$4,Calibration!$B$2:$B$4,C139)</f>
        <v>457.80973737804334</v>
      </c>
      <c r="K139" s="2">
        <f>TREND(Calibration!$A$2:$A$4,Calibration!$C$2:$C$4,E139)</f>
        <v>934.28799013095227</v>
      </c>
      <c r="L139" s="2">
        <f>TREND(Calibration!$A$2:$A$4,Calibration!$D$2:$D$4,G139)</f>
        <v>562.12625372156401</v>
      </c>
    </row>
    <row r="140" spans="1:12" x14ac:dyDescent="0.25">
      <c r="A140">
        <v>690134</v>
      </c>
      <c r="B140">
        <v>14.277000429999999</v>
      </c>
      <c r="C140">
        <v>0.32464999</v>
      </c>
      <c r="D140">
        <v>33.965000150000002</v>
      </c>
      <c r="E140">
        <v>0.31097998999999998</v>
      </c>
      <c r="F140">
        <v>37.564998629999998</v>
      </c>
      <c r="G140">
        <v>0.93099999</v>
      </c>
      <c r="H140">
        <v>30.353000640000001</v>
      </c>
      <c r="J140" s="2">
        <f>TREND(Calibration!$A$2:$A$4,Calibration!$B$2:$B$4,C140)</f>
        <v>447.46229942078708</v>
      </c>
      <c r="K140" s="2">
        <f>TREND(Calibration!$A$2:$A$4,Calibration!$C$2:$C$4,E140)</f>
        <v>911.00840803918686</v>
      </c>
      <c r="L140" s="2">
        <f>TREND(Calibration!$A$2:$A$4,Calibration!$D$2:$D$4,G140)</f>
        <v>567.84209598986831</v>
      </c>
    </row>
    <row r="141" spans="1:12" x14ac:dyDescent="0.25">
      <c r="A141">
        <v>695205</v>
      </c>
      <c r="B141">
        <v>14.25800037</v>
      </c>
      <c r="C141">
        <v>0.32806000000000002</v>
      </c>
      <c r="D141">
        <v>33.958000179999999</v>
      </c>
      <c r="E141">
        <v>0.30665000999999997</v>
      </c>
      <c r="F141">
        <v>37.548999790000003</v>
      </c>
      <c r="G141">
        <v>0.92889999999999995</v>
      </c>
      <c r="H141">
        <v>30.400999070000001</v>
      </c>
      <c r="J141" s="2">
        <f>TREND(Calibration!$A$2:$A$4,Calibration!$B$2:$B$4,C141)</f>
        <v>462.60601912405923</v>
      </c>
      <c r="K141" s="2">
        <f>TREND(Calibration!$A$2:$A$4,Calibration!$C$2:$C$4,E141)</f>
        <v>877.63110429096628</v>
      </c>
      <c r="L141" s="2">
        <f>TREND(Calibration!$A$2:$A$4,Calibration!$D$2:$D$4,G141)</f>
        <v>566.53739482181913</v>
      </c>
    </row>
    <row r="142" spans="1:12" x14ac:dyDescent="0.25">
      <c r="A142">
        <v>700099</v>
      </c>
      <c r="B142">
        <v>14.196000099999999</v>
      </c>
      <c r="C142">
        <v>0.33232999000000002</v>
      </c>
      <c r="D142">
        <v>33.984001159999998</v>
      </c>
      <c r="E142">
        <v>0.30432998999999999</v>
      </c>
      <c r="F142">
        <v>37.498001100000003</v>
      </c>
      <c r="G142">
        <v>0.91000002999999996</v>
      </c>
      <c r="H142">
        <v>30.333999630000001</v>
      </c>
      <c r="J142" s="2">
        <f>TREND(Calibration!$A$2:$A$4,Calibration!$B$2:$B$4,C142)</f>
        <v>481.5688760352632</v>
      </c>
      <c r="K142" s="2">
        <f>TREND(Calibration!$A$2:$A$4,Calibration!$C$2:$C$4,E142)</f>
        <v>859.74741608872341</v>
      </c>
      <c r="L142" s="2">
        <f>TREND(Calibration!$A$2:$A$4,Calibration!$D$2:$D$4,G142)</f>
        <v>554.79504703202372</v>
      </c>
    </row>
    <row r="143" spans="1:12" x14ac:dyDescent="0.25">
      <c r="A143">
        <v>705099</v>
      </c>
      <c r="B143">
        <v>14.18599987</v>
      </c>
      <c r="C143">
        <v>0.33173001000000002</v>
      </c>
      <c r="D143">
        <v>33.962001800000003</v>
      </c>
      <c r="E143">
        <v>0.30281001000000002</v>
      </c>
      <c r="F143">
        <v>37.511001589999999</v>
      </c>
      <c r="G143">
        <v>0.90619998999999996</v>
      </c>
      <c r="H143">
        <v>30.350000380000001</v>
      </c>
      <c r="J143" s="2">
        <f>TREND(Calibration!$A$2:$A$4,Calibration!$B$2:$B$4,C143)</f>
        <v>478.90438855646721</v>
      </c>
      <c r="K143" s="2">
        <f>TREND(Calibration!$A$2:$A$4,Calibration!$C$2:$C$4,E143)</f>
        <v>848.03077209701473</v>
      </c>
      <c r="L143" s="2">
        <f>TREND(Calibration!$A$2:$A$4,Calibration!$D$2:$D$4,G143)</f>
        <v>552.43412311017971</v>
      </c>
    </row>
    <row r="144" spans="1:12" x14ac:dyDescent="0.25">
      <c r="A144">
        <v>710106</v>
      </c>
      <c r="B144">
        <v>14.17700005</v>
      </c>
      <c r="C144">
        <v>0.32578998999999997</v>
      </c>
      <c r="D144">
        <v>33.942001339999997</v>
      </c>
      <c r="E144">
        <v>0.30129999000000002</v>
      </c>
      <c r="F144">
        <v>37.564998629999998</v>
      </c>
      <c r="G144">
        <v>0.92349999999999999</v>
      </c>
      <c r="H144">
        <v>30.392000199999998</v>
      </c>
      <c r="J144" s="2">
        <f>TREND(Calibration!$A$2:$A$4,Calibration!$B$2:$B$4,C144)</f>
        <v>452.52499438699806</v>
      </c>
      <c r="K144" s="2">
        <f>TREND(Calibration!$A$2:$A$4,Calibration!$C$2:$C$4,E144)</f>
        <v>836.39090396693359</v>
      </c>
      <c r="L144" s="2">
        <f>TREND(Calibration!$A$2:$A$4,Calibration!$D$2:$D$4,G144)</f>
        <v>563.18243298511288</v>
      </c>
    </row>
    <row r="145" spans="1:12" x14ac:dyDescent="0.25">
      <c r="A145">
        <v>715099</v>
      </c>
      <c r="B145">
        <v>14.12800026</v>
      </c>
      <c r="C145">
        <v>0.32817000000000002</v>
      </c>
      <c r="D145">
        <v>33.94900131</v>
      </c>
      <c r="E145">
        <v>0.30005999999999999</v>
      </c>
      <c r="F145">
        <v>37.583999630000001</v>
      </c>
      <c r="G145">
        <v>0.92129998999999996</v>
      </c>
      <c r="H145">
        <v>30.347000120000001</v>
      </c>
      <c r="J145" s="2">
        <f>TREND(Calibration!$A$2:$A$4,Calibration!$B$2:$B$4,C145)</f>
        <v>463.09452477869354</v>
      </c>
      <c r="K145" s="2">
        <f>TREND(Calibration!$A$2:$A$4,Calibration!$C$2:$C$4,E145)</f>
        <v>826.83254044683486</v>
      </c>
      <c r="L145" s="2">
        <f>TREND(Calibration!$A$2:$A$4,Calibration!$D$2:$D$4,G145)</f>
        <v>561.8155904683772</v>
      </c>
    </row>
    <row r="146" spans="1:12" x14ac:dyDescent="0.25">
      <c r="A146">
        <v>720107</v>
      </c>
      <c r="B146">
        <v>14.15100002</v>
      </c>
      <c r="C146">
        <v>0.32361999000000002</v>
      </c>
      <c r="D146">
        <v>33.973999020000001</v>
      </c>
      <c r="E146">
        <v>0.29805999999999999</v>
      </c>
      <c r="F146">
        <v>37.570999149999999</v>
      </c>
      <c r="G146">
        <v>0.92720002000000001</v>
      </c>
      <c r="H146">
        <v>30.330999370000001</v>
      </c>
      <c r="J146" s="2">
        <f>TREND(Calibration!$A$2:$A$4,Calibration!$B$2:$B$4,C146)</f>
        <v>442.88811010921017</v>
      </c>
      <c r="K146" s="2">
        <f>TREND(Calibration!$A$2:$A$4,Calibration!$C$2:$C$4,E146)</f>
        <v>811.41570076248468</v>
      </c>
      <c r="L146" s="2">
        <f>TREND(Calibration!$A$2:$A$4,Calibration!$D$2:$D$4,G146)</f>
        <v>565.48121555827026</v>
      </c>
    </row>
    <row r="147" spans="1:12" x14ac:dyDescent="0.25">
      <c r="A147">
        <v>725099</v>
      </c>
      <c r="B147">
        <v>14.13099957</v>
      </c>
      <c r="C147">
        <v>0.34237999000000002</v>
      </c>
      <c r="D147">
        <v>33.965000150000002</v>
      </c>
      <c r="E147">
        <v>0.29583999999999999</v>
      </c>
      <c r="F147">
        <v>37.492000580000003</v>
      </c>
      <c r="G147">
        <v>0.90560001000000001</v>
      </c>
      <c r="H147">
        <v>30.333999630000001</v>
      </c>
      <c r="J147" s="2">
        <f>TREND(Calibration!$A$2:$A$4,Calibration!$B$2:$B$4,C147)</f>
        <v>526.20052902686302</v>
      </c>
      <c r="K147" s="2">
        <f>TREND(Calibration!$A$2:$A$4,Calibration!$C$2:$C$4,E147)</f>
        <v>794.30300871285658</v>
      </c>
      <c r="L147" s="2">
        <f>TREND(Calibration!$A$2:$A$4,Calibration!$D$2:$D$4,G147)</f>
        <v>552.06136199855246</v>
      </c>
    </row>
    <row r="148" spans="1:12" x14ac:dyDescent="0.25">
      <c r="A148">
        <v>730099</v>
      </c>
      <c r="B148">
        <v>14.21899986</v>
      </c>
      <c r="C148">
        <v>0.33271000000000001</v>
      </c>
      <c r="D148">
        <v>33.936000819999997</v>
      </c>
      <c r="E148">
        <v>0.29379000999999999</v>
      </c>
      <c r="F148">
        <v>37.52099991</v>
      </c>
      <c r="G148">
        <v>0.91000002999999996</v>
      </c>
      <c r="H148">
        <v>30.281999590000002</v>
      </c>
      <c r="J148" s="2">
        <f>TREND(Calibration!$A$2:$A$4,Calibration!$B$2:$B$4,C148)</f>
        <v>483.25648543360535</v>
      </c>
      <c r="K148" s="2">
        <f>TREND(Calibration!$A$2:$A$4,Calibration!$C$2:$C$4,E148)</f>
        <v>778.50082512059612</v>
      </c>
      <c r="L148" s="2">
        <f>TREND(Calibration!$A$2:$A$4,Calibration!$D$2:$D$4,G148)</f>
        <v>554.79504703202372</v>
      </c>
    </row>
    <row r="149" spans="1:12" x14ac:dyDescent="0.25">
      <c r="A149">
        <v>735152</v>
      </c>
      <c r="B149">
        <v>14.26799965</v>
      </c>
      <c r="C149">
        <v>0.32638001</v>
      </c>
      <c r="D149">
        <v>33.951999659999998</v>
      </c>
      <c r="E149">
        <v>0.29238001000000002</v>
      </c>
      <c r="F149">
        <v>37.555000309999997</v>
      </c>
      <c r="G149">
        <v>0.91540003000000003</v>
      </c>
      <c r="H149">
        <v>30.375999449999998</v>
      </c>
      <c r="J149" s="2">
        <f>TREND(Calibration!$A$2:$A$4,Calibration!$B$2:$B$4,C149)</f>
        <v>455.14524989924735</v>
      </c>
      <c r="K149" s="2">
        <f>TREND(Calibration!$A$2:$A$4,Calibration!$C$2:$C$4,E149)</f>
        <v>767.63195314312975</v>
      </c>
      <c r="L149" s="2">
        <f>TREND(Calibration!$A$2:$A$4,Calibration!$D$2:$D$4,G149)</f>
        <v>558.1500088687302</v>
      </c>
    </row>
    <row r="150" spans="1:12" x14ac:dyDescent="0.25">
      <c r="A150">
        <v>740099</v>
      </c>
      <c r="B150">
        <v>14.23200035</v>
      </c>
      <c r="C150">
        <v>0.32411000000000001</v>
      </c>
      <c r="D150">
        <v>33.942001339999997</v>
      </c>
      <c r="E150">
        <v>0.29102999000000002</v>
      </c>
      <c r="F150">
        <v>37.546001429999997</v>
      </c>
      <c r="G150">
        <v>0.91540003000000003</v>
      </c>
      <c r="H150">
        <v>30.4109993</v>
      </c>
      <c r="J150" s="2">
        <f>TREND(Calibration!$A$2:$A$4,Calibration!$B$2:$B$4,C150)</f>
        <v>445.06422516218663</v>
      </c>
      <c r="K150" s="2">
        <f>TREND(Calibration!$A$2:$A$4,Calibration!$C$2:$C$4,E150)</f>
        <v>757.22543218779651</v>
      </c>
      <c r="L150" s="2">
        <f>TREND(Calibration!$A$2:$A$4,Calibration!$D$2:$D$4,G150)</f>
        <v>558.1500088687302</v>
      </c>
    </row>
    <row r="151" spans="1:12" x14ac:dyDescent="0.25">
      <c r="A151">
        <v>745116</v>
      </c>
      <c r="B151">
        <v>14.13099957</v>
      </c>
      <c r="C151">
        <v>0.33206001000000002</v>
      </c>
      <c r="D151">
        <v>33.990001679999999</v>
      </c>
      <c r="E151">
        <v>0.28935</v>
      </c>
      <c r="F151">
        <v>37.57799911</v>
      </c>
      <c r="G151">
        <v>0.91320002</v>
      </c>
      <c r="H151">
        <v>30.315000529999999</v>
      </c>
      <c r="J151" s="2">
        <f>TREND(Calibration!$A$2:$A$4,Calibration!$B$2:$B$4,C151)</f>
        <v>480.36990552037059</v>
      </c>
      <c r="K151" s="2">
        <f>TREND(Calibration!$A$2:$A$4,Calibration!$C$2:$C$4,E151)</f>
        <v>744.27536393714104</v>
      </c>
      <c r="L151" s="2">
        <f>TREND(Calibration!$A$2:$A$4,Calibration!$D$2:$D$4,G151)</f>
        <v>556.78316635199451</v>
      </c>
    </row>
    <row r="152" spans="1:12" x14ac:dyDescent="0.25">
      <c r="A152">
        <v>750099</v>
      </c>
      <c r="B152">
        <v>14.09200001</v>
      </c>
      <c r="C152">
        <v>0.33590001000000003</v>
      </c>
      <c r="D152">
        <v>33.9679985</v>
      </c>
      <c r="E152">
        <v>0.28838000000000003</v>
      </c>
      <c r="F152">
        <v>37.523998259999999</v>
      </c>
      <c r="G152">
        <v>0.90079998999999999</v>
      </c>
      <c r="H152">
        <v>30.291999820000001</v>
      </c>
      <c r="J152" s="2">
        <f>TREND(Calibration!$A$2:$A$4,Calibration!$B$2:$B$4,C152)</f>
        <v>497.42319382760866</v>
      </c>
      <c r="K152" s="2">
        <f>TREND(Calibration!$A$2:$A$4,Calibration!$C$2:$C$4,E152)</f>
        <v>736.79819669023141</v>
      </c>
      <c r="L152" s="2">
        <f>TREND(Calibration!$A$2:$A$4,Calibration!$D$2:$D$4,G152)</f>
        <v>549.07916127347335</v>
      </c>
    </row>
    <row r="153" spans="1:12" x14ac:dyDescent="0.25">
      <c r="A153">
        <v>755099</v>
      </c>
      <c r="B153">
        <v>14.13099957</v>
      </c>
      <c r="C153">
        <v>0.32686999</v>
      </c>
      <c r="D153">
        <v>33.95500183</v>
      </c>
      <c r="E153">
        <v>0.28729999000000001</v>
      </c>
      <c r="F153">
        <v>37.523998259999999</v>
      </c>
      <c r="G153">
        <v>0.90619998999999996</v>
      </c>
      <c r="H153">
        <v>30.398000719999999</v>
      </c>
      <c r="J153" s="2">
        <f>TREND(Calibration!$A$2:$A$4,Calibration!$B$2:$B$4,C153)</f>
        <v>457.32123172340903</v>
      </c>
      <c r="K153" s="2">
        <f>TREND(Calibration!$A$2:$A$4,Calibration!$C$2:$C$4,E153)</f>
        <v>728.47302617648415</v>
      </c>
      <c r="L153" s="2">
        <f>TREND(Calibration!$A$2:$A$4,Calibration!$D$2:$D$4,G153)</f>
        <v>552.43412311017971</v>
      </c>
    </row>
    <row r="154" spans="1:12" x14ac:dyDescent="0.25">
      <c r="A154">
        <v>760099</v>
      </c>
      <c r="B154">
        <v>14.17300034</v>
      </c>
      <c r="C154">
        <v>0.32670999000000001</v>
      </c>
      <c r="D154">
        <v>33.94900131</v>
      </c>
      <c r="E154">
        <v>0.28600001000000003</v>
      </c>
      <c r="F154">
        <v>37.599998470000003</v>
      </c>
      <c r="G154">
        <v>0.92019998999999997</v>
      </c>
      <c r="H154">
        <v>30.30500031</v>
      </c>
      <c r="J154" s="2">
        <f>TREND(Calibration!$A$2:$A$4,Calibration!$B$2:$B$4,C154)</f>
        <v>456.61067804394065</v>
      </c>
      <c r="K154" s="2">
        <f>TREND(Calibration!$A$2:$A$4,Calibration!$C$2:$C$4,E154)</f>
        <v>718.45223455005339</v>
      </c>
      <c r="L154" s="2">
        <f>TREND(Calibration!$A$2:$A$4,Calibration!$D$2:$D$4,G154)</f>
        <v>561.13217231645547</v>
      </c>
    </row>
    <row r="155" spans="1:12" x14ac:dyDescent="0.25">
      <c r="A155">
        <v>765099</v>
      </c>
      <c r="B155">
        <v>14.286999700000001</v>
      </c>
      <c r="C155">
        <v>0.32826999000000001</v>
      </c>
      <c r="D155">
        <v>33.938999180000003</v>
      </c>
      <c r="E155">
        <v>0.28476000000000001</v>
      </c>
      <c r="F155">
        <v>37.558998109999997</v>
      </c>
      <c r="G155">
        <v>0.91589999</v>
      </c>
      <c r="H155">
        <v>30.347000120000001</v>
      </c>
      <c r="J155" s="2">
        <f>TREND(Calibration!$A$2:$A$4,Calibration!$B$2:$B$4,C155)</f>
        <v>463.53857641875629</v>
      </c>
      <c r="K155" s="2">
        <f>TREND(Calibration!$A$2:$A$4,Calibration!$C$2:$C$4,E155)</f>
        <v>708.89371686155823</v>
      </c>
      <c r="L155" s="2">
        <f>TREND(Calibration!$A$2:$A$4,Calibration!$D$2:$D$4,G155)</f>
        <v>558.46062863167083</v>
      </c>
    </row>
    <row r="156" spans="1:12" x14ac:dyDescent="0.25">
      <c r="A156">
        <v>770106</v>
      </c>
      <c r="B156">
        <v>14.35499954</v>
      </c>
      <c r="C156">
        <v>0.32702999999999999</v>
      </c>
      <c r="D156">
        <v>34.006999970000003</v>
      </c>
      <c r="E156">
        <v>0.28389001000000003</v>
      </c>
      <c r="F156">
        <v>37.540000919999997</v>
      </c>
      <c r="G156">
        <v>0.90189998999999998</v>
      </c>
      <c r="H156">
        <v>30.291999820000001</v>
      </c>
      <c r="J156" s="2">
        <f>TREND(Calibration!$A$2:$A$4,Calibration!$B$2:$B$4,C156)</f>
        <v>458.0318298124821</v>
      </c>
      <c r="K156" s="2">
        <f>TREND(Calibration!$A$2:$A$4,Calibration!$C$2:$C$4,E156)</f>
        <v>702.18746868306448</v>
      </c>
      <c r="L156" s="2">
        <f>TREND(Calibration!$A$2:$A$4,Calibration!$D$2:$D$4,G156)</f>
        <v>549.76257942539507</v>
      </c>
    </row>
    <row r="157" spans="1:12" x14ac:dyDescent="0.25">
      <c r="A157">
        <v>775099</v>
      </c>
      <c r="B157">
        <v>14.48499966</v>
      </c>
      <c r="C157">
        <v>0.32573000000000002</v>
      </c>
      <c r="D157">
        <v>33.971000670000002</v>
      </c>
      <c r="E157">
        <v>0.28275999000000002</v>
      </c>
      <c r="F157">
        <v>37.500999450000002</v>
      </c>
      <c r="G157">
        <v>0.90509998999999997</v>
      </c>
      <c r="H157">
        <v>30.378999709999999</v>
      </c>
      <c r="J157" s="2">
        <f>TREND(Calibration!$A$2:$A$4,Calibration!$B$2:$B$4,C157)</f>
        <v>452.25858116680274</v>
      </c>
      <c r="K157" s="2">
        <f>TREND(Calibration!$A$2:$A$4,Calibration!$C$2:$C$4,E157)</f>
        <v>693.47680009300962</v>
      </c>
      <c r="L157" s="2">
        <f>TREND(Calibration!$A$2:$A$4,Calibration!$D$2:$D$4,G157)</f>
        <v>551.7507049582581</v>
      </c>
    </row>
    <row r="158" spans="1:12" x14ac:dyDescent="0.25">
      <c r="A158">
        <v>780105</v>
      </c>
      <c r="B158">
        <v>14.46899986</v>
      </c>
      <c r="C158">
        <v>0.33098</v>
      </c>
      <c r="D158">
        <v>34.002998349999999</v>
      </c>
      <c r="E158">
        <v>0.28167998999999999</v>
      </c>
      <c r="F158">
        <v>37.500999450000002</v>
      </c>
      <c r="G158">
        <v>0.90560001000000001</v>
      </c>
      <c r="H158">
        <v>30.318000789999999</v>
      </c>
      <c r="J158" s="2">
        <f>TREND(Calibration!$A$2:$A$4,Calibration!$B$2:$B$4,C158)</f>
        <v>475.5736237743547</v>
      </c>
      <c r="K158" s="2">
        <f>TREND(Calibration!$A$2:$A$4,Calibration!$C$2:$C$4,E158)</f>
        <v>685.1517066634608</v>
      </c>
      <c r="L158" s="2">
        <f>TREND(Calibration!$A$2:$A$4,Calibration!$D$2:$D$4,G158)</f>
        <v>552.06136199855246</v>
      </c>
    </row>
    <row r="159" spans="1:12" x14ac:dyDescent="0.25">
      <c r="A159">
        <v>785105</v>
      </c>
      <c r="B159">
        <v>14.43299961</v>
      </c>
      <c r="C159">
        <v>0.32644001</v>
      </c>
      <c r="D159">
        <v>33.962001800000003</v>
      </c>
      <c r="E159">
        <v>0.28086999000000001</v>
      </c>
      <c r="F159">
        <v>37.564998629999998</v>
      </c>
      <c r="G159">
        <v>0.90670002000000005</v>
      </c>
      <c r="H159">
        <v>30.273000719999999</v>
      </c>
      <c r="J159" s="2">
        <f>TREND(Calibration!$A$2:$A$4,Calibration!$B$2:$B$4,C159)</f>
        <v>455.41170752904804</v>
      </c>
      <c r="K159" s="2">
        <f>TREND(Calibration!$A$2:$A$4,Calibration!$C$2:$C$4,E159)</f>
        <v>678.90788659129908</v>
      </c>
      <c r="L159" s="2">
        <f>TREND(Calibration!$A$2:$A$4,Calibration!$D$2:$D$4,G159)</f>
        <v>552.74478636336653</v>
      </c>
    </row>
    <row r="160" spans="1:12" x14ac:dyDescent="0.25">
      <c r="A160">
        <v>790111</v>
      </c>
      <c r="B160">
        <v>14.39099979</v>
      </c>
      <c r="C160">
        <v>0.32897999999999999</v>
      </c>
      <c r="D160">
        <v>33.938999180000003</v>
      </c>
      <c r="E160">
        <v>0.27972998999999998</v>
      </c>
      <c r="F160">
        <v>37.542999270000003</v>
      </c>
      <c r="G160">
        <v>0.91320002</v>
      </c>
      <c r="H160">
        <v>30.365999219999999</v>
      </c>
      <c r="J160" s="2">
        <f>TREND(Calibration!$A$2:$A$4,Calibration!$B$2:$B$4,C160)</f>
        <v>466.6917027810016</v>
      </c>
      <c r="K160" s="2">
        <f>TREND(Calibration!$A$2:$A$4,Calibration!$C$2:$C$4,E160)</f>
        <v>670.12028797121934</v>
      </c>
      <c r="L160" s="2">
        <f>TREND(Calibration!$A$2:$A$4,Calibration!$D$2:$D$4,G160)</f>
        <v>556.78316635199451</v>
      </c>
    </row>
    <row r="161" spans="1:12" x14ac:dyDescent="0.25">
      <c r="A161">
        <v>795107</v>
      </c>
      <c r="B161">
        <v>14.3579998</v>
      </c>
      <c r="C161">
        <v>0.32680999999999999</v>
      </c>
      <c r="D161">
        <v>33.965000150000002</v>
      </c>
      <c r="E161">
        <v>0.27875999000000001</v>
      </c>
      <c r="F161">
        <v>37.555000309999997</v>
      </c>
      <c r="G161">
        <v>0.91479999000000001</v>
      </c>
      <c r="H161">
        <v>30.392000199999998</v>
      </c>
      <c r="J161" s="2">
        <f>TREND(Calibration!$A$2:$A$4,Calibration!$B$2:$B$4,C161)</f>
        <v>457.05481850321326</v>
      </c>
      <c r="K161" s="2">
        <f>TREND(Calibration!$A$2:$A$4,Calibration!$C$2:$C$4,E161)</f>
        <v>662.64312072430971</v>
      </c>
      <c r="L161" s="2">
        <f>TREND(Calibration!$A$2:$A$4,Calibration!$D$2:$D$4,G161)</f>
        <v>557.77721047974921</v>
      </c>
    </row>
    <row r="162" spans="1:12" x14ac:dyDescent="0.25">
      <c r="A162">
        <v>800115</v>
      </c>
      <c r="B162">
        <v>14.26399994</v>
      </c>
      <c r="C162">
        <v>0.32633001</v>
      </c>
      <c r="D162">
        <v>33.993999479999999</v>
      </c>
      <c r="E162">
        <v>0.27779000999999998</v>
      </c>
      <c r="F162">
        <v>37.533000950000002</v>
      </c>
      <c r="G162">
        <v>0.89539999000000003</v>
      </c>
      <c r="H162">
        <v>30.315000529999999</v>
      </c>
      <c r="J162" s="2">
        <f>TREND(Calibration!$A$2:$A$4,Calibration!$B$2:$B$4,C162)</f>
        <v>454.92320187441351</v>
      </c>
      <c r="K162" s="2">
        <f>TREND(Calibration!$A$2:$A$4,Calibration!$C$2:$C$4,E162)</f>
        <v>655.1661076457965</v>
      </c>
      <c r="L162" s="2">
        <f>TREND(Calibration!$A$2:$A$4,Calibration!$D$2:$D$4,G162)</f>
        <v>545.72419943676698</v>
      </c>
    </row>
    <row r="163" spans="1:12" x14ac:dyDescent="0.25">
      <c r="A163">
        <v>805115</v>
      </c>
      <c r="B163">
        <v>14.22900009</v>
      </c>
      <c r="C163">
        <v>0.32578998999999997</v>
      </c>
      <c r="D163">
        <v>33.986999509999997</v>
      </c>
      <c r="E163">
        <v>0.27610999000000003</v>
      </c>
      <c r="F163">
        <v>37.527000430000001</v>
      </c>
      <c r="G163">
        <v>0.88349997999999996</v>
      </c>
      <c r="H163">
        <v>30.318000789999999</v>
      </c>
      <c r="J163" s="2">
        <f>TREND(Calibration!$A$2:$A$4,Calibration!$B$2:$B$4,C163)</f>
        <v>452.52499438699806</v>
      </c>
      <c r="K163" s="2">
        <f>TREND(Calibration!$A$2:$A$4,Calibration!$C$2:$C$4,E163)</f>
        <v>642.21580814254617</v>
      </c>
      <c r="L163" s="2">
        <f>TREND(Calibration!$A$2:$A$4,Calibration!$D$2:$D$4,G163)</f>
        <v>538.33085139854029</v>
      </c>
    </row>
    <row r="164" spans="1:12" x14ac:dyDescent="0.25">
      <c r="A164">
        <v>810099</v>
      </c>
      <c r="B164">
        <v>14.225000380000001</v>
      </c>
      <c r="C164">
        <v>0.32589998999999997</v>
      </c>
      <c r="D164">
        <v>33.986999509999997</v>
      </c>
      <c r="E164">
        <v>0.27545999999999998</v>
      </c>
      <c r="F164">
        <v>37.540000919999997</v>
      </c>
      <c r="G164">
        <v>0.89649999000000002</v>
      </c>
      <c r="H164">
        <v>30.288999560000001</v>
      </c>
      <c r="J164" s="2">
        <f>TREND(Calibration!$A$2:$A$4,Calibration!$B$2:$B$4,C164)</f>
        <v>453.0135000416326</v>
      </c>
      <c r="K164" s="2">
        <f>TREND(Calibration!$A$2:$A$4,Calibration!$C$2:$C$4,E164)</f>
        <v>637.20541232933078</v>
      </c>
      <c r="L164" s="2">
        <f>TREND(Calibration!$A$2:$A$4,Calibration!$D$2:$D$4,G164)</f>
        <v>546.40761758868871</v>
      </c>
    </row>
    <row r="165" spans="1:12" x14ac:dyDescent="0.25">
      <c r="A165">
        <v>815106</v>
      </c>
      <c r="B165">
        <v>14.27999973</v>
      </c>
      <c r="C165">
        <v>0.32416999000000002</v>
      </c>
      <c r="D165">
        <v>33.973999020000001</v>
      </c>
      <c r="E165">
        <v>0.27487001</v>
      </c>
      <c r="F165">
        <v>37.523998259999999</v>
      </c>
      <c r="G165">
        <v>0.89380002000000003</v>
      </c>
      <c r="H165">
        <v>30.356000900000002</v>
      </c>
      <c r="J165" s="2">
        <f>TREND(Calibration!$A$2:$A$4,Calibration!$B$2:$B$4,C165)</f>
        <v>445.33063838238218</v>
      </c>
      <c r="K165" s="2">
        <f>TREND(Calibration!$A$2:$A$4,Calibration!$C$2:$C$4,E165)</f>
        <v>632.65752170664587</v>
      </c>
      <c r="L165" s="2">
        <f>TREND(Calibration!$A$2:$A$4,Calibration!$D$2:$D$4,G165)</f>
        <v>544.73015530901239</v>
      </c>
    </row>
    <row r="166" spans="1:12" x14ac:dyDescent="0.25">
      <c r="A166">
        <v>820099</v>
      </c>
      <c r="B166">
        <v>14.338999749999999</v>
      </c>
      <c r="C166">
        <v>0.32697999</v>
      </c>
      <c r="D166">
        <v>33.965000150000002</v>
      </c>
      <c r="E166">
        <v>0.27421999000000002</v>
      </c>
      <c r="F166">
        <v>37.57400131</v>
      </c>
      <c r="G166">
        <v>0.89700000999999996</v>
      </c>
      <c r="H166">
        <v>30.350000380000001</v>
      </c>
      <c r="J166" s="2">
        <f>TREND(Calibration!$A$2:$A$4,Calibration!$B$2:$B$4,C166)</f>
        <v>457.80973737804334</v>
      </c>
      <c r="K166" s="2">
        <f>TREND(Calibration!$A$2:$A$4,Calibration!$C$2:$C$4,E166)</f>
        <v>627.64689464083563</v>
      </c>
      <c r="L166" s="2">
        <f>TREND(Calibration!$A$2:$A$4,Calibration!$D$2:$D$4,G166)</f>
        <v>546.71827462898307</v>
      </c>
    </row>
    <row r="167" spans="1:12" x14ac:dyDescent="0.25">
      <c r="A167">
        <v>825099</v>
      </c>
      <c r="B167">
        <v>14.36200047</v>
      </c>
      <c r="C167">
        <v>0.32876</v>
      </c>
      <c r="D167">
        <v>33.951999659999998</v>
      </c>
      <c r="E167">
        <v>0.27388999000000003</v>
      </c>
      <c r="F167">
        <v>37.562000269999999</v>
      </c>
      <c r="G167">
        <v>0.89319998</v>
      </c>
      <c r="H167">
        <v>30.36300087</v>
      </c>
      <c r="J167" s="2">
        <f>TREND(Calibration!$A$2:$A$4,Calibration!$B$2:$B$4,C167)</f>
        <v>465.71469147173275</v>
      </c>
      <c r="K167" s="2">
        <f>TREND(Calibration!$A$2:$A$4,Calibration!$C$2:$C$4,E167)</f>
        <v>625.10311609291807</v>
      </c>
      <c r="L167" s="2">
        <f>TREND(Calibration!$A$2:$A$4,Calibration!$D$2:$D$4,G167)</f>
        <v>544.35735692003141</v>
      </c>
    </row>
    <row r="168" spans="1:12" x14ac:dyDescent="0.25">
      <c r="A168">
        <v>830099</v>
      </c>
      <c r="B168">
        <v>14.35499954</v>
      </c>
      <c r="C168">
        <v>0.32833001000000001</v>
      </c>
      <c r="D168">
        <v>33.94900131</v>
      </c>
      <c r="E168">
        <v>0.27367999999999998</v>
      </c>
      <c r="F168">
        <v>37.597000119999997</v>
      </c>
      <c r="G168">
        <v>0.89160001</v>
      </c>
      <c r="H168">
        <v>30.353000640000001</v>
      </c>
      <c r="J168" s="2">
        <f>TREND(Calibration!$A$2:$A$4,Calibration!$B$2:$B$4,C168)</f>
        <v>463.80512286776684</v>
      </c>
      <c r="K168" s="2">
        <f>TREND(Calibration!$A$2:$A$4,Calibration!$C$2:$C$4,E168)</f>
        <v>623.48442501025943</v>
      </c>
      <c r="L168" s="2">
        <f>TREND(Calibration!$A$2:$A$4,Calibration!$D$2:$D$4,G168)</f>
        <v>543.3633127922767</v>
      </c>
    </row>
    <row r="169" spans="1:12" x14ac:dyDescent="0.25">
      <c r="A169">
        <v>835101</v>
      </c>
      <c r="B169">
        <v>14.368000029999999</v>
      </c>
      <c r="C169">
        <v>0.32659999000000001</v>
      </c>
      <c r="D169">
        <v>33.95500183</v>
      </c>
      <c r="E169">
        <v>0.27281000999999999</v>
      </c>
      <c r="F169">
        <v>37.533000950000002</v>
      </c>
      <c r="G169">
        <v>0.89270002000000004</v>
      </c>
      <c r="H169">
        <v>30.375999449999998</v>
      </c>
      <c r="J169" s="2">
        <f>TREND(Calibration!$A$2:$A$4,Calibration!$B$2:$B$4,C169)</f>
        <v>456.12217238930634</v>
      </c>
      <c r="K169" s="2">
        <f>TREND(Calibration!$A$2:$A$4,Calibration!$C$2:$C$4,E169)</f>
        <v>616.77817683176568</v>
      </c>
      <c r="L169" s="2">
        <f>TREND(Calibration!$A$2:$A$4,Calibration!$D$2:$D$4,G169)</f>
        <v>544.04673715709066</v>
      </c>
    </row>
    <row r="170" spans="1:12" x14ac:dyDescent="0.25">
      <c r="A170">
        <v>840136</v>
      </c>
      <c r="B170">
        <v>14.24199963</v>
      </c>
      <c r="C170">
        <v>0.32519000999999997</v>
      </c>
      <c r="D170">
        <v>33.984001159999998</v>
      </c>
      <c r="E170">
        <v>0.27298</v>
      </c>
      <c r="F170">
        <v>37.527000430000001</v>
      </c>
      <c r="G170">
        <v>0.87699996999999996</v>
      </c>
      <c r="H170">
        <v>30.31100082</v>
      </c>
      <c r="J170" s="2">
        <f>TREND(Calibration!$A$2:$A$4,Calibration!$B$2:$B$4,C170)</f>
        <v>449.86050690820207</v>
      </c>
      <c r="K170" s="2">
        <f>TREND(Calibration!$A$2:$A$4,Calibration!$C$2:$C$4,E170)</f>
        <v>618.08853112073689</v>
      </c>
      <c r="L170" s="2">
        <f>TREND(Calibration!$A$2:$A$4,Calibration!$D$2:$D$4,G170)</f>
        <v>534.29246519701985</v>
      </c>
    </row>
    <row r="171" spans="1:12" x14ac:dyDescent="0.25">
      <c r="A171">
        <v>845246</v>
      </c>
      <c r="B171">
        <v>14.29699993</v>
      </c>
      <c r="C171">
        <v>0.32633001</v>
      </c>
      <c r="D171">
        <v>33.938999180000003</v>
      </c>
      <c r="E171">
        <v>0.27215999000000002</v>
      </c>
      <c r="F171">
        <v>37.558998109999997</v>
      </c>
      <c r="G171">
        <v>0.88669997</v>
      </c>
      <c r="H171">
        <v>30.36000061</v>
      </c>
      <c r="J171" s="2">
        <f>TREND(Calibration!$A$2:$A$4,Calibration!$B$2:$B$4,C171)</f>
        <v>454.92320187441351</v>
      </c>
      <c r="K171" s="2">
        <f>TREND(Calibration!$A$2:$A$4,Calibration!$C$2:$C$4,E171)</f>
        <v>611.76754976595498</v>
      </c>
      <c r="L171" s="2">
        <f>TREND(Calibration!$A$2:$A$4,Calibration!$D$2:$D$4,G171)</f>
        <v>540.31897071851097</v>
      </c>
    </row>
    <row r="172" spans="1:12" x14ac:dyDescent="0.25">
      <c r="A172">
        <v>850099</v>
      </c>
      <c r="B172">
        <v>14.251000400000001</v>
      </c>
      <c r="C172">
        <v>0.32513999999999998</v>
      </c>
      <c r="D172">
        <v>33.962001800000003</v>
      </c>
      <c r="E172">
        <v>0.27189001000000002</v>
      </c>
      <c r="F172">
        <v>37.523998259999999</v>
      </c>
      <c r="G172">
        <v>0.87429999999999997</v>
      </c>
      <c r="H172">
        <v>30.30500031</v>
      </c>
      <c r="J172" s="2">
        <f>TREND(Calibration!$A$2:$A$4,Calibration!$B$2:$B$4,C172)</f>
        <v>449.63841447376331</v>
      </c>
      <c r="K172" s="2">
        <f>TREND(Calibration!$A$2:$A$4,Calibration!$C$2:$C$4,E172)</f>
        <v>609.68643057696477</v>
      </c>
      <c r="L172" s="2">
        <f>TREND(Calibration!$A$2:$A$4,Calibration!$D$2:$D$4,G172)</f>
        <v>532.61500291734353</v>
      </c>
    </row>
    <row r="173" spans="1:12" x14ac:dyDescent="0.25">
      <c r="A173">
        <v>855115</v>
      </c>
      <c r="B173">
        <v>14.29699993</v>
      </c>
      <c r="C173">
        <v>0.32438001</v>
      </c>
      <c r="D173">
        <v>33.951999659999998</v>
      </c>
      <c r="E173">
        <v>0.27156999999999998</v>
      </c>
      <c r="F173">
        <v>37.511001589999999</v>
      </c>
      <c r="G173">
        <v>0.86460000000000004</v>
      </c>
      <c r="H173">
        <v>30.368999479999999</v>
      </c>
      <c r="J173" s="2">
        <f>TREND(Calibration!$A$2:$A$4,Calibration!$B$2:$B$4,C173)</f>
        <v>446.26332890589424</v>
      </c>
      <c r="K173" s="2">
        <f>TREND(Calibration!$A$2:$A$4,Calibration!$C$2:$C$4,E173)</f>
        <v>607.21965914327006</v>
      </c>
      <c r="L173" s="2">
        <f>TREND(Calibration!$A$2:$A$4,Calibration!$D$2:$D$4,G173)</f>
        <v>526.58849739585253</v>
      </c>
    </row>
    <row r="174" spans="1:12" x14ac:dyDescent="0.25">
      <c r="A174">
        <v>860107</v>
      </c>
      <c r="B174">
        <v>14.34500027</v>
      </c>
      <c r="C174">
        <v>0.32460000999999999</v>
      </c>
      <c r="D174">
        <v>33.942001339999997</v>
      </c>
      <c r="E174">
        <v>0.27125000999999999</v>
      </c>
      <c r="F174">
        <v>37.546001429999997</v>
      </c>
      <c r="G174">
        <v>0.87159997</v>
      </c>
      <c r="H174">
        <v>30.37199974</v>
      </c>
      <c r="J174" s="2">
        <f>TREND(Calibration!$A$2:$A$4,Calibration!$B$2:$B$4,C174)</f>
        <v>447.24034021516309</v>
      </c>
      <c r="K174" s="2">
        <f>TREND(Calibration!$A$2:$A$4,Calibration!$C$2:$C$4,E174)</f>
        <v>604.75304187797269</v>
      </c>
      <c r="L174" s="2">
        <f>TREND(Calibration!$A$2:$A$4,Calibration!$D$2:$D$4,G174)</f>
        <v>530.9375033603136</v>
      </c>
    </row>
    <row r="175" spans="1:12" x14ac:dyDescent="0.25">
      <c r="A175">
        <v>865100</v>
      </c>
      <c r="B175">
        <v>14.352000240000001</v>
      </c>
      <c r="C175">
        <v>0.32870999000000001</v>
      </c>
      <c r="D175">
        <v>33.930000309999997</v>
      </c>
      <c r="E175">
        <v>0.27087</v>
      </c>
      <c r="F175">
        <v>37.597000119999997</v>
      </c>
      <c r="G175">
        <v>0.86949997999999995</v>
      </c>
      <c r="H175">
        <v>30.30200005</v>
      </c>
      <c r="J175" s="2">
        <f>TREND(Calibration!$A$2:$A$4,Calibration!$B$2:$B$4,C175)</f>
        <v>465.49259903729399</v>
      </c>
      <c r="K175" s="2">
        <f>TREND(Calibration!$A$2:$A$4,Calibration!$C$2:$C$4,E175)</f>
        <v>601.82376525374752</v>
      </c>
      <c r="L175" s="2">
        <f>TREND(Calibration!$A$2:$A$4,Calibration!$D$2:$D$4,G175)</f>
        <v>529.63280219226442</v>
      </c>
    </row>
    <row r="176" spans="1:12" x14ac:dyDescent="0.25">
      <c r="A176">
        <v>870099</v>
      </c>
      <c r="B176">
        <v>14.37800026</v>
      </c>
      <c r="C176">
        <v>0.32724999999999999</v>
      </c>
      <c r="D176">
        <v>34.006999970000003</v>
      </c>
      <c r="E176">
        <v>0.27026999000000002</v>
      </c>
      <c r="F176">
        <v>37.523998259999999</v>
      </c>
      <c r="G176">
        <v>0.85869998000000003</v>
      </c>
      <c r="H176">
        <v>30.26300049</v>
      </c>
      <c r="J176" s="2">
        <f>TREND(Calibration!$A$2:$A$4,Calibration!$B$2:$B$4,C176)</f>
        <v>459.00884112175095</v>
      </c>
      <c r="K176" s="2">
        <f>TREND(Calibration!$A$2:$A$4,Calibration!$C$2:$C$4,E176)</f>
        <v>597.19863626424444</v>
      </c>
      <c r="L176" s="2">
        <f>TREND(Calibration!$A$2:$A$4,Calibration!$D$2:$D$4,G176)</f>
        <v>522.92287851885169</v>
      </c>
    </row>
    <row r="177" spans="1:12" x14ac:dyDescent="0.25">
      <c r="A177">
        <v>875099</v>
      </c>
      <c r="B177">
        <v>14.34899998</v>
      </c>
      <c r="C177">
        <v>0.32734998999999998</v>
      </c>
      <c r="D177">
        <v>33.973999020000001</v>
      </c>
      <c r="E177">
        <v>0.26989001000000001</v>
      </c>
      <c r="F177">
        <v>37.523998259999999</v>
      </c>
      <c r="G177">
        <v>0.86140000999999999</v>
      </c>
      <c r="H177">
        <v>30.253999709999999</v>
      </c>
      <c r="J177" s="2">
        <f>TREND(Calibration!$A$2:$A$4,Calibration!$B$2:$B$4,C177)</f>
        <v>459.4528927618137</v>
      </c>
      <c r="K177" s="2">
        <f>TREND(Calibration!$A$2:$A$4,Calibration!$C$2:$C$4,E177)</f>
        <v>594.26959089261459</v>
      </c>
      <c r="L177" s="2">
        <f>TREND(Calibration!$A$2:$A$4,Calibration!$D$2:$D$4,G177)</f>
        <v>524.60037807588174</v>
      </c>
    </row>
    <row r="178" spans="1:12" x14ac:dyDescent="0.25">
      <c r="A178">
        <v>880099</v>
      </c>
      <c r="B178">
        <v>14.319000239999999</v>
      </c>
      <c r="C178">
        <v>0.32573000000000002</v>
      </c>
      <c r="D178">
        <v>33.984001159999998</v>
      </c>
      <c r="E178">
        <v>0.26934998999999998</v>
      </c>
      <c r="F178">
        <v>37.52099991</v>
      </c>
      <c r="G178">
        <v>0.85809999999999997</v>
      </c>
      <c r="H178">
        <v>30.273000719999999</v>
      </c>
      <c r="J178" s="2">
        <f>TREND(Calibration!$A$2:$A$4,Calibration!$B$2:$B$4,C178)</f>
        <v>452.25858116680274</v>
      </c>
      <c r="K178" s="2">
        <f>TREND(Calibration!$A$2:$A$4,Calibration!$C$2:$C$4,E178)</f>
        <v>590.10689000944308</v>
      </c>
      <c r="L178" s="2">
        <f>TREND(Calibration!$A$2:$A$4,Calibration!$D$2:$D$4,G178)</f>
        <v>522.55011740722443</v>
      </c>
    </row>
    <row r="179" spans="1:12" x14ac:dyDescent="0.25">
      <c r="A179">
        <v>885171</v>
      </c>
      <c r="B179">
        <v>14.27999973</v>
      </c>
      <c r="C179">
        <v>0.32956999999999997</v>
      </c>
      <c r="D179">
        <v>33.942001339999997</v>
      </c>
      <c r="E179">
        <v>0.26891999999999999</v>
      </c>
      <c r="F179">
        <v>37.57400131</v>
      </c>
      <c r="G179">
        <v>0.86029999999999995</v>
      </c>
      <c r="H179">
        <v>30.31100082</v>
      </c>
      <c r="J179" s="2">
        <f>TREND(Calibration!$A$2:$A$4,Calibration!$B$2:$B$4,C179)</f>
        <v>469.31186947404058</v>
      </c>
      <c r="K179" s="2">
        <f>TREND(Calibration!$A$2:$A$4,Calibration!$C$2:$C$4,E179)</f>
        <v>586.79234656150652</v>
      </c>
      <c r="L179" s="2">
        <f>TREND(Calibration!$A$2:$A$4,Calibration!$D$2:$D$4,G179)</f>
        <v>523.91695371106778</v>
      </c>
    </row>
    <row r="180" spans="1:12" x14ac:dyDescent="0.25">
      <c r="A180">
        <v>890099</v>
      </c>
      <c r="B180">
        <v>14.20300007</v>
      </c>
      <c r="C180">
        <v>0.32719000999999998</v>
      </c>
      <c r="D180">
        <v>33.936000819999997</v>
      </c>
      <c r="E180">
        <v>0.26865</v>
      </c>
      <c r="F180">
        <v>37.548999790000003</v>
      </c>
      <c r="G180">
        <v>0.85270000000000001</v>
      </c>
      <c r="H180">
        <v>30.270000459999999</v>
      </c>
      <c r="J180" s="2">
        <f>TREND(Calibration!$A$2:$A$4,Calibration!$B$2:$B$4,C180)</f>
        <v>458.7424279015554</v>
      </c>
      <c r="K180" s="2">
        <f>TREND(Calibration!$A$2:$A$4,Calibration!$C$2:$C$4,E180)</f>
        <v>584.71107320411943</v>
      </c>
      <c r="L180" s="2">
        <f>TREND(Calibration!$A$2:$A$4,Calibration!$D$2:$D$4,G180)</f>
        <v>519.19515557051807</v>
      </c>
    </row>
    <row r="181" spans="1:12" x14ac:dyDescent="0.25">
      <c r="A181">
        <v>895099</v>
      </c>
      <c r="B181">
        <v>14.18299961</v>
      </c>
      <c r="C181">
        <v>0.32280998999999999</v>
      </c>
      <c r="D181">
        <v>33.980998990000003</v>
      </c>
      <c r="E181">
        <v>0.26833001000000001</v>
      </c>
      <c r="F181">
        <v>37.527000430000001</v>
      </c>
      <c r="G181">
        <v>0.84189999000000004</v>
      </c>
      <c r="H181">
        <v>30.23800087</v>
      </c>
      <c r="J181" s="2">
        <f>TREND(Calibration!$A$2:$A$4,Calibration!$B$2:$B$4,C181)</f>
        <v>439.29093210690212</v>
      </c>
      <c r="K181" s="2">
        <f>TREND(Calibration!$A$2:$A$4,Calibration!$C$2:$C$4,E181)</f>
        <v>582.2444559388216</v>
      </c>
      <c r="L181" s="2">
        <f>TREND(Calibration!$A$2:$A$4,Calibration!$D$2:$D$4,G181)</f>
        <v>512.48522568421311</v>
      </c>
    </row>
    <row r="182" spans="1:12" x14ac:dyDescent="0.25">
      <c r="A182">
        <v>900100</v>
      </c>
      <c r="B182">
        <v>14.199000359999999</v>
      </c>
      <c r="C182">
        <v>0.32233000000000001</v>
      </c>
      <c r="D182">
        <v>33.94900131</v>
      </c>
      <c r="E182">
        <v>0.26795000000000002</v>
      </c>
      <c r="F182">
        <v>37.52099991</v>
      </c>
      <c r="G182">
        <v>0.84519999999999995</v>
      </c>
      <c r="H182">
        <v>30.25</v>
      </c>
      <c r="J182" s="2">
        <f>TREND(Calibration!$A$2:$A$4,Calibration!$B$2:$B$4,C182)</f>
        <v>437.15931547810237</v>
      </c>
      <c r="K182" s="2">
        <f>TREND(Calibration!$A$2:$A$4,Calibration!$C$2:$C$4,E182)</f>
        <v>579.31517931459689</v>
      </c>
      <c r="L182" s="2">
        <f>TREND(Calibration!$A$2:$A$4,Calibration!$D$2:$D$4,G182)</f>
        <v>514.53548635287029</v>
      </c>
    </row>
    <row r="183" spans="1:12" x14ac:dyDescent="0.25">
      <c r="A183">
        <v>905100</v>
      </c>
      <c r="B183">
        <v>14.289999959999999</v>
      </c>
      <c r="C183">
        <v>0.32686999</v>
      </c>
      <c r="D183">
        <v>33.962001800000003</v>
      </c>
      <c r="E183">
        <v>0.26762000000000002</v>
      </c>
      <c r="F183">
        <v>37.500999450000002</v>
      </c>
      <c r="G183">
        <v>0.84189999000000004</v>
      </c>
      <c r="H183">
        <v>30.29899979</v>
      </c>
      <c r="J183" s="2">
        <f>TREND(Calibration!$A$2:$A$4,Calibration!$B$2:$B$4,C183)</f>
        <v>457.32123172340903</v>
      </c>
      <c r="K183" s="2">
        <f>TREND(Calibration!$A$2:$A$4,Calibration!$C$2:$C$4,E183)</f>
        <v>576.77140076667933</v>
      </c>
      <c r="L183" s="2">
        <f>TREND(Calibration!$A$2:$A$4,Calibration!$D$2:$D$4,G183)</f>
        <v>512.48522568421311</v>
      </c>
    </row>
    <row r="184" spans="1:12" x14ac:dyDescent="0.25">
      <c r="A184">
        <v>910108</v>
      </c>
      <c r="B184">
        <v>14.38799953</v>
      </c>
      <c r="C184">
        <v>0.32389000000000001</v>
      </c>
      <c r="D184">
        <v>33.942001339999997</v>
      </c>
      <c r="E184">
        <v>0.26724999999999999</v>
      </c>
      <c r="F184">
        <v>37.558998109999997</v>
      </c>
      <c r="G184">
        <v>0.84840000000000004</v>
      </c>
      <c r="H184">
        <v>30.36000061</v>
      </c>
      <c r="J184" s="2">
        <f>TREND(Calibration!$A$2:$A$4,Calibration!$B$2:$B$4,C184)</f>
        <v>444.08721385291778</v>
      </c>
      <c r="K184" s="2">
        <f>TREND(Calibration!$A$2:$A$4,Calibration!$C$2:$C$4,E184)</f>
        <v>573.91928542507435</v>
      </c>
      <c r="L184" s="2">
        <f>TREND(Calibration!$A$2:$A$4,Calibration!$D$2:$D$4,G184)</f>
        <v>516.52361188573343</v>
      </c>
    </row>
    <row r="185" spans="1:12" x14ac:dyDescent="0.25">
      <c r="A185">
        <v>915099</v>
      </c>
      <c r="B185">
        <v>14.35499954</v>
      </c>
      <c r="C185">
        <v>0.32135001000000002</v>
      </c>
      <c r="D185">
        <v>33.94900131</v>
      </c>
      <c r="E185">
        <v>0.26680999999999999</v>
      </c>
      <c r="F185">
        <v>37.513999939999998</v>
      </c>
      <c r="G185">
        <v>0.83649998999999997</v>
      </c>
      <c r="H185">
        <v>30.288999560000001</v>
      </c>
      <c r="J185" s="2">
        <f>TREND(Calibration!$A$2:$A$4,Calibration!$B$2:$B$4,C185)</f>
        <v>432.80721860096423</v>
      </c>
      <c r="K185" s="2">
        <f>TREND(Calibration!$A$2:$A$4,Calibration!$C$2:$C$4,E185)</f>
        <v>570.52758069451716</v>
      </c>
      <c r="L185" s="2">
        <f>TREND(Calibration!$A$2:$A$4,Calibration!$D$2:$D$4,G185)</f>
        <v>509.13026384750663</v>
      </c>
    </row>
    <row r="186" spans="1:12" x14ac:dyDescent="0.25">
      <c r="A186">
        <v>920099</v>
      </c>
      <c r="B186">
        <v>14.305999760000001</v>
      </c>
      <c r="C186">
        <v>0.32351999999999997</v>
      </c>
      <c r="D186">
        <v>33.973999020000001</v>
      </c>
      <c r="E186">
        <v>0.26664999</v>
      </c>
      <c r="F186">
        <v>37.511001589999999</v>
      </c>
      <c r="G186">
        <v>0.83060001999999999</v>
      </c>
      <c r="H186">
        <v>30.25</v>
      </c>
      <c r="J186" s="2">
        <f>TREND(Calibration!$A$2:$A$4,Calibration!$B$2:$B$4,C186)</f>
        <v>442.44405846914719</v>
      </c>
      <c r="K186" s="2">
        <f>TREND(Calibration!$A$2:$A$4,Calibration!$C$2:$C$4,E186)</f>
        <v>569.29415643557081</v>
      </c>
      <c r="L186" s="2">
        <f>TREND(Calibration!$A$2:$A$4,Calibration!$D$2:$D$4,G186)</f>
        <v>505.46467603496728</v>
      </c>
    </row>
    <row r="187" spans="1:12" x14ac:dyDescent="0.25">
      <c r="A187">
        <v>925100</v>
      </c>
      <c r="B187">
        <v>14.255000109999999</v>
      </c>
      <c r="C187">
        <v>0.32324999999999998</v>
      </c>
      <c r="D187">
        <v>33.984001159999998</v>
      </c>
      <c r="E187">
        <v>0.26638001</v>
      </c>
      <c r="F187">
        <v>37.47000122</v>
      </c>
      <c r="G187">
        <v>0.82840002000000001</v>
      </c>
      <c r="H187">
        <v>30.288999560000001</v>
      </c>
      <c r="J187" s="2">
        <f>TREND(Calibration!$A$2:$A$4,Calibration!$B$2:$B$4,C187)</f>
        <v>441.24499913504474</v>
      </c>
      <c r="K187" s="2">
        <f>TREND(Calibration!$A$2:$A$4,Calibration!$C$2:$C$4,E187)</f>
        <v>567.2130372465806</v>
      </c>
      <c r="L187" s="2">
        <f>TREND(Calibration!$A$2:$A$4,Calibration!$D$2:$D$4,G187)</f>
        <v>504.09783973112394</v>
      </c>
    </row>
    <row r="188" spans="1:12" x14ac:dyDescent="0.25">
      <c r="A188">
        <v>930106</v>
      </c>
      <c r="B188">
        <v>14.22900009</v>
      </c>
      <c r="C188">
        <v>0.32513999999999998</v>
      </c>
      <c r="D188">
        <v>33.962001800000003</v>
      </c>
      <c r="E188">
        <v>0.26633000000000001</v>
      </c>
      <c r="F188">
        <v>37.511001589999999</v>
      </c>
      <c r="G188">
        <v>0.82459998000000001</v>
      </c>
      <c r="H188">
        <v>30.26300049</v>
      </c>
      <c r="J188" s="2">
        <f>TREND(Calibration!$A$2:$A$4,Calibration!$B$2:$B$4,C188)</f>
        <v>449.63841447376331</v>
      </c>
      <c r="K188" s="2">
        <f>TREND(Calibration!$A$2:$A$4,Calibration!$C$2:$C$4,E188)</f>
        <v>566.82753917027344</v>
      </c>
      <c r="L188" s="2">
        <f>TREND(Calibration!$A$2:$A$4,Calibration!$D$2:$D$4,G188)</f>
        <v>501.73691580927994</v>
      </c>
    </row>
    <row r="189" spans="1:12" x14ac:dyDescent="0.25">
      <c r="A189">
        <v>935099</v>
      </c>
      <c r="B189">
        <v>14.20300007</v>
      </c>
      <c r="C189">
        <v>0.32680999999999999</v>
      </c>
      <c r="D189">
        <v>33.984001159999998</v>
      </c>
      <c r="E189">
        <v>0.26583999000000003</v>
      </c>
      <c r="F189">
        <v>37.507999419999997</v>
      </c>
      <c r="G189">
        <v>0.82459998000000001</v>
      </c>
      <c r="H189">
        <v>30.30800056</v>
      </c>
      <c r="J189" s="2">
        <f>TREND(Calibration!$A$2:$A$4,Calibration!$B$2:$B$4,C189)</f>
        <v>457.05481850321326</v>
      </c>
      <c r="K189" s="2">
        <f>TREND(Calibration!$A$2:$A$4,Calibration!$C$2:$C$4,E189)</f>
        <v>563.05033636340954</v>
      </c>
      <c r="L189" s="2">
        <f>TREND(Calibration!$A$2:$A$4,Calibration!$D$2:$D$4,G189)</f>
        <v>501.73691580927994</v>
      </c>
    </row>
    <row r="190" spans="1:12" x14ac:dyDescent="0.25">
      <c r="A190">
        <v>940114</v>
      </c>
      <c r="B190">
        <v>14.208999629999999</v>
      </c>
      <c r="C190">
        <v>0.32460000999999999</v>
      </c>
      <c r="D190">
        <v>33.958000179999999</v>
      </c>
      <c r="E190">
        <v>0.26557001000000002</v>
      </c>
      <c r="F190">
        <v>37.513999939999998</v>
      </c>
      <c r="G190">
        <v>0.82999997999999997</v>
      </c>
      <c r="H190">
        <v>30.343000409999998</v>
      </c>
      <c r="J190" s="2">
        <f>TREND(Calibration!$A$2:$A$4,Calibration!$B$2:$B$4,C190)</f>
        <v>447.24034021516309</v>
      </c>
      <c r="K190" s="2">
        <f>TREND(Calibration!$A$2:$A$4,Calibration!$C$2:$C$4,E190)</f>
        <v>560.9692171744191</v>
      </c>
      <c r="L190" s="2">
        <f>TREND(Calibration!$A$2:$A$4,Calibration!$D$2:$D$4,G190)</f>
        <v>505.0918776459863</v>
      </c>
    </row>
    <row r="191" spans="1:12" x14ac:dyDescent="0.25">
      <c r="A191">
        <v>945099</v>
      </c>
      <c r="B191">
        <v>14.225000380000001</v>
      </c>
      <c r="C191">
        <v>0.32400000000000001</v>
      </c>
      <c r="D191">
        <v>33.962001800000003</v>
      </c>
      <c r="E191">
        <v>0.26557001000000002</v>
      </c>
      <c r="F191">
        <v>37.564998629999998</v>
      </c>
      <c r="G191">
        <v>0.82679999000000004</v>
      </c>
      <c r="H191">
        <v>30.26600075</v>
      </c>
      <c r="J191" s="2">
        <f>TREND(Calibration!$A$2:$A$4,Calibration!$B$2:$B$4,C191)</f>
        <v>444.57571950755209</v>
      </c>
      <c r="K191" s="2">
        <f>TREND(Calibration!$A$2:$A$4,Calibration!$C$2:$C$4,E191)</f>
        <v>560.9692171744191</v>
      </c>
      <c r="L191" s="2">
        <f>TREND(Calibration!$A$2:$A$4,Calibration!$D$2:$D$4,G191)</f>
        <v>503.10375832601562</v>
      </c>
    </row>
    <row r="192" spans="1:12" x14ac:dyDescent="0.25">
      <c r="A192">
        <v>950100</v>
      </c>
      <c r="B192">
        <v>14.24199963</v>
      </c>
      <c r="C192">
        <v>0.32638001</v>
      </c>
      <c r="D192">
        <v>33.986999509999997</v>
      </c>
      <c r="E192">
        <v>0.26519000999999998</v>
      </c>
      <c r="F192">
        <v>37.511001589999999</v>
      </c>
      <c r="G192">
        <v>0.81330000999999996</v>
      </c>
      <c r="H192">
        <v>30.350000380000001</v>
      </c>
      <c r="J192" s="2">
        <f>TREND(Calibration!$A$2:$A$4,Calibration!$B$2:$B$4,C192)</f>
        <v>455.14524989924735</v>
      </c>
      <c r="K192" s="2">
        <f>TREND(Calibration!$A$2:$A$4,Calibration!$C$2:$C$4,E192)</f>
        <v>558.04001763439214</v>
      </c>
      <c r="L192" s="2">
        <f>TREND(Calibration!$A$2:$A$4,Calibration!$D$2:$D$4,G192)</f>
        <v>494.71636616003417</v>
      </c>
    </row>
    <row r="193" spans="1:12" x14ac:dyDescent="0.25">
      <c r="A193">
        <v>955099</v>
      </c>
      <c r="B193">
        <v>14.286999700000001</v>
      </c>
      <c r="C193">
        <v>0.32433000000000001</v>
      </c>
      <c r="D193">
        <v>33.984001159999998</v>
      </c>
      <c r="E193">
        <v>0.26486999</v>
      </c>
      <c r="F193">
        <v>37.52099991</v>
      </c>
      <c r="G193">
        <v>0.82249998999999996</v>
      </c>
      <c r="H193">
        <v>30.36000061</v>
      </c>
      <c r="J193" s="2">
        <f>TREND(Calibration!$A$2:$A$4,Calibration!$B$2:$B$4,C193)</f>
        <v>446.04123647145548</v>
      </c>
      <c r="K193" s="2">
        <f>TREND(Calibration!$A$2:$A$4,Calibration!$C$2:$C$4,E193)</f>
        <v>555.57316911649946</v>
      </c>
      <c r="L193" s="2">
        <f>TREND(Calibration!$A$2:$A$4,Calibration!$D$2:$D$4,G193)</f>
        <v>500.43221464123087</v>
      </c>
    </row>
    <row r="194" spans="1:12" x14ac:dyDescent="0.25">
      <c r="A194">
        <v>960106</v>
      </c>
      <c r="B194">
        <v>14.30000019</v>
      </c>
      <c r="C194">
        <v>0.32449001</v>
      </c>
      <c r="D194">
        <v>33.94900131</v>
      </c>
      <c r="E194">
        <v>0.26460001</v>
      </c>
      <c r="F194">
        <v>37.581001280000002</v>
      </c>
      <c r="G194">
        <v>0.81870001999999997</v>
      </c>
      <c r="H194">
        <v>30.288999560000001</v>
      </c>
      <c r="J194" s="2">
        <f>TREND(Calibration!$A$2:$A$4,Calibration!$B$2:$B$4,C194)</f>
        <v>446.75183456052855</v>
      </c>
      <c r="K194" s="2">
        <f>TREND(Calibration!$A$2:$A$4,Calibration!$C$2:$C$4,E194)</f>
        <v>553.49204992750902</v>
      </c>
      <c r="L194" s="2">
        <f>TREND(Calibration!$A$2:$A$4,Calibration!$D$2:$D$4,G194)</f>
        <v>498.07133420963288</v>
      </c>
    </row>
    <row r="195" spans="1:12" x14ac:dyDescent="0.25">
      <c r="A195">
        <v>965126</v>
      </c>
      <c r="B195">
        <v>14.26399994</v>
      </c>
      <c r="C195">
        <v>0.32508000999999997</v>
      </c>
      <c r="D195">
        <v>33.951999659999998</v>
      </c>
      <c r="E195">
        <v>0.26460001</v>
      </c>
      <c r="F195">
        <v>37.533000950000002</v>
      </c>
      <c r="G195">
        <v>0.81980001999999996</v>
      </c>
      <c r="H195">
        <v>30.281999590000002</v>
      </c>
      <c r="J195" s="2">
        <f>TREND(Calibration!$A$2:$A$4,Calibration!$B$2:$B$4,C195)</f>
        <v>449.37200125356776</v>
      </c>
      <c r="K195" s="2">
        <f>TREND(Calibration!$A$2:$A$4,Calibration!$C$2:$C$4,E195)</f>
        <v>553.49204992750902</v>
      </c>
      <c r="L195" s="2">
        <f>TREND(Calibration!$A$2:$A$4,Calibration!$D$2:$D$4,G195)</f>
        <v>498.75475236155455</v>
      </c>
    </row>
    <row r="196" spans="1:12" x14ac:dyDescent="0.25">
      <c r="A196">
        <v>970106</v>
      </c>
      <c r="B196">
        <v>14.196000099999999</v>
      </c>
      <c r="C196">
        <v>0.32368001000000002</v>
      </c>
      <c r="D196">
        <v>33.942001339999997</v>
      </c>
      <c r="E196">
        <v>0.26433000000000001</v>
      </c>
      <c r="F196">
        <v>37.488998410000001</v>
      </c>
      <c r="G196">
        <v>0.81059998</v>
      </c>
      <c r="H196">
        <v>30.291999820000001</v>
      </c>
      <c r="J196" s="2">
        <f>TREND(Calibration!$A$2:$A$4,Calibration!$B$2:$B$4,C196)</f>
        <v>443.15465655822072</v>
      </c>
      <c r="K196" s="2">
        <f>TREND(Calibration!$A$2:$A$4,Calibration!$C$2:$C$4,E196)</f>
        <v>551.41069948592349</v>
      </c>
      <c r="L196" s="2">
        <f>TREND(Calibration!$A$2:$A$4,Calibration!$D$2:$D$4,G196)</f>
        <v>493.03886660300412</v>
      </c>
    </row>
    <row r="197" spans="1:12" x14ac:dyDescent="0.25">
      <c r="A197">
        <v>975099</v>
      </c>
      <c r="B197">
        <v>14.170000079999999</v>
      </c>
      <c r="C197">
        <v>0.32745998999999998</v>
      </c>
      <c r="D197">
        <v>33.936000819999997</v>
      </c>
      <c r="E197">
        <v>0.26427001</v>
      </c>
      <c r="F197">
        <v>37.57400131</v>
      </c>
      <c r="G197">
        <v>0.82249998999999996</v>
      </c>
      <c r="H197">
        <v>30.295000080000001</v>
      </c>
      <c r="J197" s="2">
        <f>TREND(Calibration!$A$2:$A$4,Calibration!$B$2:$B$4,C197)</f>
        <v>459.94139841644801</v>
      </c>
      <c r="K197" s="2">
        <f>TREND(Calibration!$A$2:$A$4,Calibration!$C$2:$C$4,E197)</f>
        <v>550.94827137959146</v>
      </c>
      <c r="L197" s="2">
        <f>TREND(Calibration!$A$2:$A$4,Calibration!$D$2:$D$4,G197)</f>
        <v>500.43221464123087</v>
      </c>
    </row>
    <row r="198" spans="1:12" x14ac:dyDescent="0.25">
      <c r="A198">
        <v>980121</v>
      </c>
      <c r="B198">
        <v>14.083000180000001</v>
      </c>
      <c r="C198">
        <v>0.32653999</v>
      </c>
      <c r="D198">
        <v>33.923000340000002</v>
      </c>
      <c r="E198">
        <v>0.26394999000000002</v>
      </c>
      <c r="F198">
        <v>37.507999419999997</v>
      </c>
      <c r="G198">
        <v>0.80299997000000001</v>
      </c>
      <c r="H198">
        <v>30.326999659999998</v>
      </c>
      <c r="J198" s="2">
        <f>TREND(Calibration!$A$2:$A$4,Calibration!$B$2:$B$4,C198)</f>
        <v>455.85571475950564</v>
      </c>
      <c r="K198" s="2">
        <f>TREND(Calibration!$A$2:$A$4,Calibration!$C$2:$C$4,E198)</f>
        <v>548.48142286169877</v>
      </c>
      <c r="L198" s="2">
        <f>TREND(Calibration!$A$2:$A$4,Calibration!$D$2:$D$4,G198)</f>
        <v>488.31706224956213</v>
      </c>
    </row>
    <row r="199" spans="1:12" x14ac:dyDescent="0.25">
      <c r="A199">
        <v>985099</v>
      </c>
      <c r="B199">
        <v>14.144000050000001</v>
      </c>
      <c r="C199">
        <v>0.32724999999999999</v>
      </c>
      <c r="D199">
        <v>33.91999817</v>
      </c>
      <c r="E199">
        <v>0.26361999000000003</v>
      </c>
      <c r="F199">
        <v>37.57799911</v>
      </c>
      <c r="G199">
        <v>0.81650001000000005</v>
      </c>
      <c r="H199">
        <v>30.273000719999999</v>
      </c>
      <c r="J199" s="2">
        <f>TREND(Calibration!$A$2:$A$4,Calibration!$B$2:$B$4,C199)</f>
        <v>459.00884112175095</v>
      </c>
      <c r="K199" s="2">
        <f>TREND(Calibration!$A$2:$A$4,Calibration!$C$2:$C$4,E199)</f>
        <v>545.93764431378099</v>
      </c>
      <c r="L199" s="2">
        <f>TREND(Calibration!$A$2:$A$4,Calibration!$D$2:$D$4,G199)</f>
        <v>496.70449169289731</v>
      </c>
    </row>
    <row r="200" spans="1:12" x14ac:dyDescent="0.25">
      <c r="A200">
        <v>990119</v>
      </c>
      <c r="B200">
        <v>14.199000359999999</v>
      </c>
      <c r="C200">
        <v>0.32854</v>
      </c>
      <c r="D200">
        <v>34</v>
      </c>
      <c r="E200">
        <v>0.26361999000000003</v>
      </c>
      <c r="F200">
        <v>37.5359993</v>
      </c>
      <c r="G200">
        <v>0.81010002000000003</v>
      </c>
      <c r="H200">
        <v>30.353000640000001</v>
      </c>
      <c r="J200" s="2">
        <f>TREND(Calibration!$A$2:$A$4,Calibration!$B$2:$B$4,C200)</f>
        <v>464.7376801624639</v>
      </c>
      <c r="K200" s="2">
        <f>TREND(Calibration!$A$2:$A$4,Calibration!$C$2:$C$4,E200)</f>
        <v>545.93764431378099</v>
      </c>
      <c r="L200" s="2">
        <f>TREND(Calibration!$A$2:$A$4,Calibration!$D$2:$D$4,G200)</f>
        <v>492.72824684006349</v>
      </c>
    </row>
    <row r="201" spans="1:12" x14ac:dyDescent="0.25">
      <c r="A201">
        <v>995176</v>
      </c>
      <c r="B201">
        <v>14.2159996</v>
      </c>
      <c r="C201">
        <v>0.32745998999999998</v>
      </c>
      <c r="D201">
        <v>33.951999659999998</v>
      </c>
      <c r="E201">
        <v>0.26368001000000002</v>
      </c>
      <c r="F201">
        <v>37.507999419999997</v>
      </c>
      <c r="G201">
        <v>0.80470001999999996</v>
      </c>
      <c r="H201">
        <v>30.350000380000001</v>
      </c>
      <c r="J201" s="2">
        <f>TREND(Calibration!$A$2:$A$4,Calibration!$B$2:$B$4,C201)</f>
        <v>459.94139841644801</v>
      </c>
      <c r="K201" s="2">
        <f>TREND(Calibration!$A$2:$A$4,Calibration!$C$2:$C$4,E201)</f>
        <v>546.40030367270833</v>
      </c>
      <c r="L201" s="2">
        <f>TREND(Calibration!$A$2:$A$4,Calibration!$D$2:$D$4,G201)</f>
        <v>489.37328500335707</v>
      </c>
    </row>
    <row r="202" spans="1:12" x14ac:dyDescent="0.25">
      <c r="A202">
        <v>1000104</v>
      </c>
      <c r="B202">
        <v>14.31000042</v>
      </c>
      <c r="C202">
        <v>0.32659999000000001</v>
      </c>
      <c r="D202">
        <v>33.95500183</v>
      </c>
      <c r="E202">
        <v>0.26329999999999998</v>
      </c>
      <c r="F202">
        <v>37.568000789999999</v>
      </c>
      <c r="G202">
        <v>0.81169999000000004</v>
      </c>
      <c r="H202">
        <v>30.350000380000001</v>
      </c>
      <c r="J202" s="2">
        <f>TREND(Calibration!$A$2:$A$4,Calibration!$B$2:$B$4,C202)</f>
        <v>456.12217238930634</v>
      </c>
      <c r="K202" s="2">
        <f>TREND(Calibration!$A$2:$A$4,Calibration!$C$2:$C$4,E202)</f>
        <v>543.47102704848317</v>
      </c>
      <c r="L202" s="2">
        <f>TREND(Calibration!$A$2:$A$4,Calibration!$D$2:$D$4,G202)</f>
        <v>493.72229096781814</v>
      </c>
    </row>
    <row r="203" spans="1:12" x14ac:dyDescent="0.25">
      <c r="A203">
        <v>1005099</v>
      </c>
      <c r="B203">
        <v>14.21899986</v>
      </c>
      <c r="C203">
        <v>0.32584000000000002</v>
      </c>
      <c r="D203">
        <v>33.965000150000002</v>
      </c>
      <c r="E203">
        <v>0.26335001000000002</v>
      </c>
      <c r="F203">
        <v>37.511001589999999</v>
      </c>
      <c r="G203">
        <v>0.79549998</v>
      </c>
      <c r="H203">
        <v>30.326999659999998</v>
      </c>
      <c r="J203" s="2">
        <f>TREND(Calibration!$A$2:$A$4,Calibration!$B$2:$B$4,C203)</f>
        <v>452.74708682143705</v>
      </c>
      <c r="K203" s="2">
        <f>TREND(Calibration!$A$2:$A$4,Calibration!$C$2:$C$4,E203)</f>
        <v>543.85652512479055</v>
      </c>
      <c r="L203" s="2">
        <f>TREND(Calibration!$A$2:$A$4,Calibration!$D$2:$D$4,G203)</f>
        <v>483.6573992448067</v>
      </c>
    </row>
    <row r="204" spans="1:12" x14ac:dyDescent="0.25">
      <c r="A204">
        <v>1010099</v>
      </c>
      <c r="B204">
        <v>14.208999629999999</v>
      </c>
      <c r="C204">
        <v>0.32675999</v>
      </c>
      <c r="D204">
        <v>34.002998349999999</v>
      </c>
      <c r="E204">
        <v>0.26298000999999999</v>
      </c>
      <c r="F204">
        <v>37.52999878</v>
      </c>
      <c r="G204">
        <v>0.79220003000000005</v>
      </c>
      <c r="H204">
        <v>30.356000900000002</v>
      </c>
      <c r="J204" s="2">
        <f>TREND(Calibration!$A$2:$A$4,Calibration!$B$2:$B$4,C204)</f>
        <v>456.83272606877449</v>
      </c>
      <c r="K204" s="2">
        <f>TREND(Calibration!$A$2:$A$4,Calibration!$C$2:$C$4,E204)</f>
        <v>541.00440978318557</v>
      </c>
      <c r="L204" s="2">
        <f>TREND(Calibration!$A$2:$A$4,Calibration!$D$2:$D$4,G204)</f>
        <v>481.60717585350318</v>
      </c>
    </row>
    <row r="205" spans="1:12" x14ac:dyDescent="0.25">
      <c r="A205">
        <v>1015099</v>
      </c>
      <c r="B205">
        <v>14.170000079999999</v>
      </c>
      <c r="C205">
        <v>0.32826999000000001</v>
      </c>
      <c r="D205">
        <v>33.958000179999999</v>
      </c>
      <c r="E205">
        <v>0.26298000999999999</v>
      </c>
      <c r="F205">
        <v>37.568000789999999</v>
      </c>
      <c r="G205">
        <v>0.79329996999999997</v>
      </c>
      <c r="H205">
        <v>30.385000229999999</v>
      </c>
      <c r="J205" s="2">
        <f>TREND(Calibration!$A$2:$A$4,Calibration!$B$2:$B$4,C205)</f>
        <v>463.53857641875629</v>
      </c>
      <c r="K205" s="2">
        <f>TREND(Calibration!$A$2:$A$4,Calibration!$C$2:$C$4,E205)</f>
        <v>541.00440978318557</v>
      </c>
      <c r="L205" s="2">
        <f>TREND(Calibration!$A$2:$A$4,Calibration!$D$2:$D$4,G205)</f>
        <v>482.29055672807101</v>
      </c>
    </row>
    <row r="206" spans="1:12" x14ac:dyDescent="0.25">
      <c r="A206">
        <v>1020099</v>
      </c>
      <c r="B206">
        <v>14.114999770000001</v>
      </c>
      <c r="C206">
        <v>0.32752000999999997</v>
      </c>
      <c r="D206">
        <v>33.9679985</v>
      </c>
      <c r="E206">
        <v>0.26302998999999999</v>
      </c>
      <c r="F206">
        <v>37.516998289999997</v>
      </c>
      <c r="G206">
        <v>0.78850001000000003</v>
      </c>
      <c r="H206">
        <v>30.347000120000001</v>
      </c>
      <c r="J206" s="2">
        <f>TREND(Calibration!$A$2:$A$4,Calibration!$B$2:$B$4,C206)</f>
        <v>460.20794486545856</v>
      </c>
      <c r="K206" s="2">
        <f>TREND(Calibration!$A$2:$A$4,Calibration!$C$2:$C$4,E206)</f>
        <v>541.38967660689764</v>
      </c>
      <c r="L206" s="2">
        <f>TREND(Calibration!$A$2:$A$4,Calibration!$D$2:$D$4,G206)</f>
        <v>479.30839328034568</v>
      </c>
    </row>
    <row r="207" spans="1:12" x14ac:dyDescent="0.25">
      <c r="A207">
        <v>1025106</v>
      </c>
      <c r="B207">
        <v>14.125</v>
      </c>
      <c r="C207">
        <v>0.32541001000000003</v>
      </c>
      <c r="D207">
        <v>33.936000819999997</v>
      </c>
      <c r="E207">
        <v>0.26291998999999999</v>
      </c>
      <c r="F207">
        <v>37.562000269999999</v>
      </c>
      <c r="G207">
        <v>0.79549998</v>
      </c>
      <c r="H207">
        <v>30.31100082</v>
      </c>
      <c r="J207" s="2">
        <f>TREND(Calibration!$A$2:$A$4,Calibration!$B$2:$B$4,C207)</f>
        <v>450.83751821747114</v>
      </c>
      <c r="K207" s="2">
        <f>TREND(Calibration!$A$2:$A$4,Calibration!$C$2:$C$4,E207)</f>
        <v>540.54175042425823</v>
      </c>
      <c r="L207" s="2">
        <f>TREND(Calibration!$A$2:$A$4,Calibration!$D$2:$D$4,G207)</f>
        <v>483.6573992448067</v>
      </c>
    </row>
    <row r="208" spans="1:12" x14ac:dyDescent="0.25">
      <c r="A208">
        <v>1030099</v>
      </c>
      <c r="B208">
        <v>14.144000050000001</v>
      </c>
      <c r="C208">
        <v>0.32876</v>
      </c>
      <c r="D208">
        <v>33.930000309999997</v>
      </c>
      <c r="E208">
        <v>0.26291998999999999</v>
      </c>
      <c r="F208">
        <v>37.562000269999999</v>
      </c>
      <c r="G208">
        <v>0.79280001</v>
      </c>
      <c r="H208">
        <v>30.29899979</v>
      </c>
      <c r="J208" s="2">
        <f>TREND(Calibration!$A$2:$A$4,Calibration!$B$2:$B$4,C208)</f>
        <v>465.71469147173275</v>
      </c>
      <c r="K208" s="2">
        <f>TREND(Calibration!$A$2:$A$4,Calibration!$C$2:$C$4,E208)</f>
        <v>540.54175042425823</v>
      </c>
      <c r="L208" s="2">
        <f>TREND(Calibration!$A$2:$A$4,Calibration!$D$2:$D$4,G208)</f>
        <v>481.97993696513038</v>
      </c>
    </row>
    <row r="209" spans="1:12" x14ac:dyDescent="0.25">
      <c r="A209">
        <v>1035099</v>
      </c>
      <c r="B209">
        <v>14.18299961</v>
      </c>
      <c r="C209">
        <v>0.32773000000000002</v>
      </c>
      <c r="D209">
        <v>33.965000150000002</v>
      </c>
      <c r="E209">
        <v>0.26265000999999999</v>
      </c>
      <c r="F209">
        <v>37.551998140000002</v>
      </c>
      <c r="G209">
        <v>0.78579997999999995</v>
      </c>
      <c r="H209">
        <v>30.318000789999999</v>
      </c>
      <c r="J209" s="2">
        <f>TREND(Calibration!$A$2:$A$4,Calibration!$B$2:$B$4,C209)</f>
        <v>461.14050216015585</v>
      </c>
      <c r="K209" s="2">
        <f>TREND(Calibration!$A$2:$A$4,Calibration!$C$2:$C$4,E209)</f>
        <v>538.46063123526778</v>
      </c>
      <c r="L209" s="2">
        <f>TREND(Calibration!$A$2:$A$4,Calibration!$D$2:$D$4,G209)</f>
        <v>477.63089372331558</v>
      </c>
    </row>
    <row r="210" spans="1:12" x14ac:dyDescent="0.25">
      <c r="A210">
        <v>1040099</v>
      </c>
      <c r="B210">
        <v>14.20100021</v>
      </c>
      <c r="C210">
        <v>0.32713999999999999</v>
      </c>
      <c r="D210">
        <v>33.965999600000004</v>
      </c>
      <c r="E210">
        <v>0.26265000999999999</v>
      </c>
      <c r="F210">
        <v>37.495998380000003</v>
      </c>
      <c r="G210">
        <v>0.77710003000000005</v>
      </c>
      <c r="H210">
        <v>30.26300049</v>
      </c>
      <c r="J210" s="2">
        <f>TREND(Calibration!$A$2:$A$4,Calibration!$B$2:$B$4,C210)</f>
        <v>458.52033546711664</v>
      </c>
      <c r="K210" s="2">
        <f>TREND(Calibration!$A$2:$A$4,Calibration!$C$2:$C$4,E210)</f>
        <v>538.46063123526778</v>
      </c>
      <c r="L210" s="2">
        <f>TREND(Calibration!$A$2:$A$4,Calibration!$D$2:$D$4,G210)</f>
        <v>472.2257084953057</v>
      </c>
    </row>
    <row r="211" spans="1:12" x14ac:dyDescent="0.25">
      <c r="A211">
        <v>1045110</v>
      </c>
      <c r="B211">
        <v>14.26599979</v>
      </c>
      <c r="C211">
        <v>0.32741000999999997</v>
      </c>
      <c r="D211">
        <v>33.944000240000001</v>
      </c>
      <c r="E211">
        <v>0.26227</v>
      </c>
      <c r="F211">
        <v>37.523998259999999</v>
      </c>
      <c r="G211">
        <v>0.77929996999999995</v>
      </c>
      <c r="H211">
        <v>30.365999219999999</v>
      </c>
      <c r="J211" s="2">
        <f>TREND(Calibration!$A$2:$A$4,Calibration!$B$2:$B$4,C211)</f>
        <v>459.71943921082425</v>
      </c>
      <c r="K211" s="2">
        <f>TREND(Calibration!$A$2:$A$4,Calibration!$C$2:$C$4,E211)</f>
        <v>535.53135461104307</v>
      </c>
      <c r="L211" s="2">
        <f>TREND(Calibration!$A$2:$A$4,Calibration!$D$2:$D$4,G211)</f>
        <v>473.59250752179526</v>
      </c>
    </row>
    <row r="212" spans="1:12" x14ac:dyDescent="0.25">
      <c r="A212">
        <v>1050099</v>
      </c>
      <c r="B212">
        <v>14.170000079999999</v>
      </c>
      <c r="C212">
        <v>0.32990000000000003</v>
      </c>
      <c r="D212">
        <v>33.958000179999999</v>
      </c>
      <c r="E212">
        <v>0.26233000000000001</v>
      </c>
      <c r="F212">
        <v>37.52099991</v>
      </c>
      <c r="G212">
        <v>0.76740003000000001</v>
      </c>
      <c r="H212">
        <v>30.270000459999999</v>
      </c>
      <c r="J212" s="2">
        <f>TREND(Calibration!$A$2:$A$4,Calibration!$B$2:$B$4,C212)</f>
        <v>470.77738643794419</v>
      </c>
      <c r="K212" s="2">
        <f>TREND(Calibration!$A$2:$A$4,Calibration!$C$2:$C$4,E212)</f>
        <v>535.99385980157354</v>
      </c>
      <c r="L212" s="2">
        <f>TREND(Calibration!$A$2:$A$4,Calibration!$D$2:$D$4,G212)</f>
        <v>466.19920297381458</v>
      </c>
    </row>
    <row r="213" spans="1:12" x14ac:dyDescent="0.25">
      <c r="A213">
        <v>1055099</v>
      </c>
      <c r="B213">
        <v>14.17300034</v>
      </c>
      <c r="C213">
        <v>0.32697999</v>
      </c>
      <c r="D213">
        <v>33.95500183</v>
      </c>
      <c r="E213">
        <v>0.26227</v>
      </c>
      <c r="F213">
        <v>37.52999878</v>
      </c>
      <c r="G213">
        <v>0.7712</v>
      </c>
      <c r="H213">
        <v>30.392000199999998</v>
      </c>
      <c r="J213" s="2">
        <f>TREND(Calibration!$A$2:$A$4,Calibration!$B$2:$B$4,C213)</f>
        <v>457.80973737804334</v>
      </c>
      <c r="K213" s="2">
        <f>TREND(Calibration!$A$2:$A$4,Calibration!$C$2:$C$4,E213)</f>
        <v>535.53135461104307</v>
      </c>
      <c r="L213" s="2">
        <f>TREND(Calibration!$A$2:$A$4,Calibration!$D$2:$D$4,G213)</f>
        <v>468.56008340541257</v>
      </c>
    </row>
    <row r="214" spans="1:12" x14ac:dyDescent="0.25">
      <c r="A214">
        <v>1060108</v>
      </c>
      <c r="B214">
        <v>14.11200047</v>
      </c>
      <c r="C214">
        <v>0.32984000000000002</v>
      </c>
      <c r="D214">
        <v>33.938999180000003</v>
      </c>
      <c r="E214">
        <v>0.26227</v>
      </c>
      <c r="F214">
        <v>37.568000789999999</v>
      </c>
      <c r="G214">
        <v>0.76959997000000002</v>
      </c>
      <c r="H214">
        <v>30.30200005</v>
      </c>
      <c r="J214" s="2">
        <f>TREND(Calibration!$A$2:$A$4,Calibration!$B$2:$B$4,C214)</f>
        <v>470.51092880814349</v>
      </c>
      <c r="K214" s="2">
        <f>TREND(Calibration!$A$2:$A$4,Calibration!$C$2:$C$4,E214)</f>
        <v>535.53135461104307</v>
      </c>
      <c r="L214" s="2">
        <f>TREND(Calibration!$A$2:$A$4,Calibration!$D$2:$D$4,G214)</f>
        <v>467.5660020003042</v>
      </c>
    </row>
    <row r="215" spans="1:12" x14ac:dyDescent="0.25">
      <c r="A215">
        <v>1065123</v>
      </c>
      <c r="B215">
        <v>14.01799965</v>
      </c>
      <c r="C215">
        <v>0.33087</v>
      </c>
      <c r="D215">
        <v>33.990001679999999</v>
      </c>
      <c r="E215">
        <v>0.26233000000000001</v>
      </c>
      <c r="F215">
        <v>37.500999450000002</v>
      </c>
      <c r="G215">
        <v>0.76419996999999995</v>
      </c>
      <c r="H215">
        <v>30.36300087</v>
      </c>
      <c r="J215" s="2">
        <f>TREND(Calibration!$A$2:$A$4,Calibration!$B$2:$B$4,C215)</f>
        <v>475.08511811972039</v>
      </c>
      <c r="K215" s="2">
        <f>TREND(Calibration!$A$2:$A$4,Calibration!$C$2:$C$4,E215)</f>
        <v>535.99385980157354</v>
      </c>
      <c r="L215" s="2">
        <f>TREND(Calibration!$A$2:$A$4,Calibration!$D$2:$D$4,G215)</f>
        <v>464.21104016359777</v>
      </c>
    </row>
    <row r="216" spans="1:12" x14ac:dyDescent="0.25">
      <c r="A216">
        <v>1070100</v>
      </c>
      <c r="B216">
        <v>14.005000109999999</v>
      </c>
      <c r="C216">
        <v>0.32713999999999999</v>
      </c>
      <c r="D216">
        <v>33.942001339999997</v>
      </c>
      <c r="E216">
        <v>0.26233000000000001</v>
      </c>
      <c r="F216">
        <v>37.568000789999999</v>
      </c>
      <c r="G216">
        <v>0.77710003000000005</v>
      </c>
      <c r="H216">
        <v>30.333999630000001</v>
      </c>
      <c r="J216" s="2">
        <f>TREND(Calibration!$A$2:$A$4,Calibration!$B$2:$B$4,C216)</f>
        <v>458.52033546711664</v>
      </c>
      <c r="K216" s="2">
        <f>TREND(Calibration!$A$2:$A$4,Calibration!$C$2:$C$4,E216)</f>
        <v>535.99385980157354</v>
      </c>
      <c r="L216" s="2">
        <f>TREND(Calibration!$A$2:$A$4,Calibration!$D$2:$D$4,G216)</f>
        <v>472.2257084953057</v>
      </c>
    </row>
    <row r="217" spans="1:12" x14ac:dyDescent="0.25">
      <c r="A217">
        <v>1075105</v>
      </c>
      <c r="B217">
        <v>14.01799965</v>
      </c>
      <c r="C217">
        <v>0.33076</v>
      </c>
      <c r="D217">
        <v>33.973999020000001</v>
      </c>
      <c r="E217">
        <v>0.26238</v>
      </c>
      <c r="F217">
        <v>37.505001069999999</v>
      </c>
      <c r="G217">
        <v>0.76249999000000002</v>
      </c>
      <c r="H217">
        <v>30.353000640000001</v>
      </c>
      <c r="J217" s="2">
        <f>TREND(Calibration!$A$2:$A$4,Calibration!$B$2:$B$4,C217)</f>
        <v>474.59661246508585</v>
      </c>
      <c r="K217" s="2">
        <f>TREND(Calibration!$A$2:$A$4,Calibration!$C$2:$C$4,E217)</f>
        <v>536.37928079368226</v>
      </c>
      <c r="L217" s="2">
        <f>TREND(Calibration!$A$2:$A$4,Calibration!$D$2:$D$4,G217)</f>
        <v>463.1548609000489</v>
      </c>
    </row>
    <row r="218" spans="1:12" x14ac:dyDescent="0.25">
      <c r="A218">
        <v>1080099</v>
      </c>
      <c r="B218">
        <v>14.10900021</v>
      </c>
      <c r="C218">
        <v>0.32918998999999999</v>
      </c>
      <c r="D218">
        <v>33.930000309999997</v>
      </c>
      <c r="E218">
        <v>0.26227</v>
      </c>
      <c r="F218">
        <v>37.57400131</v>
      </c>
      <c r="G218">
        <v>0.76520001999999998</v>
      </c>
      <c r="H218">
        <v>30.29899979</v>
      </c>
      <c r="J218" s="2">
        <f>TREND(Calibration!$A$2:$A$4,Calibration!$B$2:$B$4,C218)</f>
        <v>467.62426007569866</v>
      </c>
      <c r="K218" s="2">
        <f>TREND(Calibration!$A$2:$A$4,Calibration!$C$2:$C$4,E218)</f>
        <v>535.53135461104307</v>
      </c>
      <c r="L218" s="2">
        <f>TREND(Calibration!$A$2:$A$4,Calibration!$D$2:$D$4,G218)</f>
        <v>464.83236045707895</v>
      </c>
    </row>
    <row r="219" spans="1:12" x14ac:dyDescent="0.25">
      <c r="A219">
        <v>1085099</v>
      </c>
      <c r="B219">
        <v>14.18599987</v>
      </c>
      <c r="C219">
        <v>0.33037999000000001</v>
      </c>
      <c r="D219">
        <v>33.965000150000002</v>
      </c>
      <c r="E219">
        <v>0.26205999000000002</v>
      </c>
      <c r="F219">
        <v>37.488998410000001</v>
      </c>
      <c r="G219">
        <v>0.75279998999999997</v>
      </c>
      <c r="H219">
        <v>30.30800056</v>
      </c>
      <c r="J219" s="2">
        <f>TREND(Calibration!$A$2:$A$4,Calibration!$B$2:$B$4,C219)</f>
        <v>472.90900306674394</v>
      </c>
      <c r="K219" s="2">
        <f>TREND(Calibration!$A$2:$A$4,Calibration!$C$2:$C$4,E219)</f>
        <v>533.91250935998801</v>
      </c>
      <c r="L219" s="2">
        <f>TREND(Calibration!$A$2:$A$4,Calibration!$D$2:$D$4,G219)</f>
        <v>457.12835537855779</v>
      </c>
    </row>
    <row r="220" spans="1:12" x14ac:dyDescent="0.25">
      <c r="A220">
        <v>1090099</v>
      </c>
      <c r="B220">
        <v>14.319000239999999</v>
      </c>
      <c r="C220">
        <v>0.33302999</v>
      </c>
      <c r="D220">
        <v>33.965000150000002</v>
      </c>
      <c r="E220">
        <v>0.26233000000000001</v>
      </c>
      <c r="F220">
        <v>37.498001100000003</v>
      </c>
      <c r="G220">
        <v>0.75880002999999996</v>
      </c>
      <c r="H220">
        <v>30.375999449999998</v>
      </c>
      <c r="J220" s="2">
        <f>TREND(Calibration!$A$2:$A$4,Calibration!$B$2:$B$4,C220)</f>
        <v>484.67754838293672</v>
      </c>
      <c r="K220" s="2">
        <f>TREND(Calibration!$A$2:$A$4,Calibration!$C$2:$C$4,E220)</f>
        <v>535.99385980157354</v>
      </c>
      <c r="L220" s="2">
        <f>TREND(Calibration!$A$2:$A$4,Calibration!$D$2:$D$4,G220)</f>
        <v>460.85611560424513</v>
      </c>
    </row>
    <row r="221" spans="1:12" x14ac:dyDescent="0.25">
      <c r="A221">
        <v>1095099</v>
      </c>
      <c r="B221">
        <v>14.40100002</v>
      </c>
      <c r="C221">
        <v>0.32519000999999997</v>
      </c>
      <c r="D221">
        <v>33.958000179999999</v>
      </c>
      <c r="E221">
        <v>0.26233000000000001</v>
      </c>
      <c r="F221">
        <v>37.5359993</v>
      </c>
      <c r="G221">
        <v>0.75230001999999996</v>
      </c>
      <c r="H221">
        <v>30.38800049</v>
      </c>
      <c r="J221" s="2">
        <f>TREND(Calibration!$A$2:$A$4,Calibration!$B$2:$B$4,C221)</f>
        <v>449.86050690820207</v>
      </c>
      <c r="K221" s="2">
        <f>TREND(Calibration!$A$2:$A$4,Calibration!$C$2:$C$4,E221)</f>
        <v>535.99385980157354</v>
      </c>
      <c r="L221" s="2">
        <f>TREND(Calibration!$A$2:$A$4,Calibration!$D$2:$D$4,G221)</f>
        <v>456.81772940272481</v>
      </c>
    </row>
    <row r="222" spans="1:12" x14ac:dyDescent="0.25">
      <c r="A222">
        <v>1100107</v>
      </c>
      <c r="B222">
        <v>14.40699959</v>
      </c>
      <c r="C222">
        <v>0.32833001000000001</v>
      </c>
      <c r="D222">
        <v>33.942001339999997</v>
      </c>
      <c r="E222">
        <v>0.26227</v>
      </c>
      <c r="F222">
        <v>37.564998629999998</v>
      </c>
      <c r="G222">
        <v>0.76419996999999995</v>
      </c>
      <c r="H222">
        <v>30.38800049</v>
      </c>
      <c r="J222" s="2">
        <f>TREND(Calibration!$A$2:$A$4,Calibration!$B$2:$B$4,C222)</f>
        <v>463.80512286776684</v>
      </c>
      <c r="K222" s="2">
        <f>TREND(Calibration!$A$2:$A$4,Calibration!$C$2:$C$4,E222)</f>
        <v>535.53135461104307</v>
      </c>
      <c r="L222" s="2">
        <f>TREND(Calibration!$A$2:$A$4,Calibration!$D$2:$D$4,G222)</f>
        <v>464.21104016359777</v>
      </c>
    </row>
    <row r="223" spans="1:12" x14ac:dyDescent="0.25">
      <c r="A223">
        <v>1105255</v>
      </c>
      <c r="B223">
        <v>14.352000240000001</v>
      </c>
      <c r="C223">
        <v>0.32800001000000001</v>
      </c>
      <c r="D223">
        <v>33.984001159999998</v>
      </c>
      <c r="E223">
        <v>0.26227</v>
      </c>
      <c r="F223">
        <v>37.581001280000002</v>
      </c>
      <c r="G223">
        <v>0.76090002000000001</v>
      </c>
      <c r="H223">
        <v>30.413999560000001</v>
      </c>
      <c r="J223" s="2">
        <f>TREND(Calibration!$A$2:$A$4,Calibration!$B$2:$B$4,C223)</f>
        <v>462.33960590386346</v>
      </c>
      <c r="K223" s="2">
        <f>TREND(Calibration!$A$2:$A$4,Calibration!$C$2:$C$4,E223)</f>
        <v>535.53135461104307</v>
      </c>
      <c r="L223" s="2">
        <f>TREND(Calibration!$A$2:$A$4,Calibration!$D$2:$D$4,G223)</f>
        <v>462.16081677229425</v>
      </c>
    </row>
    <row r="224" spans="1:12" x14ac:dyDescent="0.25">
      <c r="A224">
        <v>1110099</v>
      </c>
      <c r="B224">
        <v>14.277000429999999</v>
      </c>
      <c r="C224">
        <v>0.32702999999999999</v>
      </c>
      <c r="D224">
        <v>33.971000670000002</v>
      </c>
      <c r="E224">
        <v>0.26227</v>
      </c>
      <c r="F224">
        <v>37.540000919999997</v>
      </c>
      <c r="G224">
        <v>0.75929999000000004</v>
      </c>
      <c r="H224">
        <v>30.43000031</v>
      </c>
      <c r="J224" s="2">
        <f>TREND(Calibration!$A$2:$A$4,Calibration!$B$2:$B$4,C224)</f>
        <v>458.0318298124821</v>
      </c>
      <c r="K224" s="2">
        <f>TREND(Calibration!$A$2:$A$4,Calibration!$C$2:$C$4,E224)</f>
        <v>535.53135461104307</v>
      </c>
      <c r="L224" s="2">
        <f>TREND(Calibration!$A$2:$A$4,Calibration!$D$2:$D$4,G224)</f>
        <v>461.16673536718588</v>
      </c>
    </row>
    <row r="225" spans="1:12" x14ac:dyDescent="0.25">
      <c r="A225">
        <v>1115105</v>
      </c>
      <c r="B225">
        <v>14.15400028</v>
      </c>
      <c r="C225">
        <v>0.32990000000000003</v>
      </c>
      <c r="D225">
        <v>34</v>
      </c>
      <c r="E225">
        <v>0.26222000000000001</v>
      </c>
      <c r="F225">
        <v>37.523998259999999</v>
      </c>
      <c r="G225">
        <v>0.75070000000000003</v>
      </c>
      <c r="H225">
        <v>30.350000380000001</v>
      </c>
      <c r="J225" s="2">
        <f>TREND(Calibration!$A$2:$A$4,Calibration!$B$2:$B$4,C225)</f>
        <v>470.77738643794419</v>
      </c>
      <c r="K225" s="2">
        <f>TREND(Calibration!$A$2:$A$4,Calibration!$C$2:$C$4,E225)</f>
        <v>535.14593361893435</v>
      </c>
      <c r="L225" s="2">
        <f>TREND(Calibration!$A$2:$A$4,Calibration!$D$2:$D$4,G225)</f>
        <v>455.82365421050872</v>
      </c>
    </row>
    <row r="226" spans="1:12" x14ac:dyDescent="0.25">
      <c r="A226">
        <v>1120099</v>
      </c>
      <c r="B226">
        <v>14.17700005</v>
      </c>
      <c r="C226">
        <v>0.32940998999999999</v>
      </c>
      <c r="D226">
        <v>33.942001339999997</v>
      </c>
      <c r="E226">
        <v>0.26222000000000001</v>
      </c>
      <c r="F226">
        <v>37.568000789999999</v>
      </c>
      <c r="G226">
        <v>0.75819999000000005</v>
      </c>
      <c r="H226">
        <v>30.368999479999999</v>
      </c>
      <c r="J226" s="2">
        <f>TREND(Calibration!$A$2:$A$4,Calibration!$B$2:$B$4,C226)</f>
        <v>468.6012713849675</v>
      </c>
      <c r="K226" s="2">
        <f>TREND(Calibration!$A$2:$A$4,Calibration!$C$2:$C$4,E226)</f>
        <v>535.14593361893435</v>
      </c>
      <c r="L226" s="2">
        <f>TREND(Calibration!$A$2:$A$4,Calibration!$D$2:$D$4,G226)</f>
        <v>460.48331721526421</v>
      </c>
    </row>
    <row r="227" spans="1:12" x14ac:dyDescent="0.25">
      <c r="A227">
        <v>1125099</v>
      </c>
      <c r="B227">
        <v>14.09899998</v>
      </c>
      <c r="C227">
        <v>0.32789998999999997</v>
      </c>
      <c r="D227">
        <v>33.984001159999998</v>
      </c>
      <c r="E227">
        <v>0.26233000000000001</v>
      </c>
      <c r="F227">
        <v>37.540000919999997</v>
      </c>
      <c r="G227">
        <v>0.75230001999999996</v>
      </c>
      <c r="H227">
        <v>30.31100082</v>
      </c>
      <c r="J227" s="2">
        <f>TREND(Calibration!$A$2:$A$4,Calibration!$B$2:$B$4,C227)</f>
        <v>461.8954210349857</v>
      </c>
      <c r="K227" s="2">
        <f>TREND(Calibration!$A$2:$A$4,Calibration!$C$2:$C$4,E227)</f>
        <v>535.99385980157354</v>
      </c>
      <c r="L227" s="2">
        <f>TREND(Calibration!$A$2:$A$4,Calibration!$D$2:$D$4,G227)</f>
        <v>456.81772940272481</v>
      </c>
    </row>
    <row r="228" spans="1:12" x14ac:dyDescent="0.25">
      <c r="A228">
        <v>1130106</v>
      </c>
      <c r="B228">
        <v>14.06999969</v>
      </c>
      <c r="C228">
        <v>0.32822001000000001</v>
      </c>
      <c r="D228">
        <v>33.984001159999998</v>
      </c>
      <c r="E228">
        <v>0.26233000000000001</v>
      </c>
      <c r="F228">
        <v>37.500999450000002</v>
      </c>
      <c r="G228">
        <v>0.75169998000000005</v>
      </c>
      <c r="H228">
        <v>30.31100082</v>
      </c>
      <c r="J228" s="2">
        <f>TREND(Calibration!$A$2:$A$4,Calibration!$B$2:$B$4,C228)</f>
        <v>463.3166172131323</v>
      </c>
      <c r="K228" s="2">
        <f>TREND(Calibration!$A$2:$A$4,Calibration!$C$2:$C$4,E228)</f>
        <v>535.99385980157354</v>
      </c>
      <c r="L228" s="2">
        <f>TREND(Calibration!$A$2:$A$4,Calibration!$D$2:$D$4,G228)</f>
        <v>456.44493101374388</v>
      </c>
    </row>
    <row r="229" spans="1:12" x14ac:dyDescent="0.25">
      <c r="A229">
        <v>1135099</v>
      </c>
      <c r="B229">
        <v>14.039999959999999</v>
      </c>
      <c r="C229">
        <v>0.33362001000000002</v>
      </c>
      <c r="D229">
        <v>33.984001159999998</v>
      </c>
      <c r="E229">
        <v>0.26233000000000001</v>
      </c>
      <c r="F229">
        <v>37.498001100000003</v>
      </c>
      <c r="G229">
        <v>0.74739999000000001</v>
      </c>
      <c r="H229">
        <v>30.333999630000001</v>
      </c>
      <c r="J229" s="2">
        <f>TREND(Calibration!$A$2:$A$4,Calibration!$B$2:$B$4,C229)</f>
        <v>487.29780389518601</v>
      </c>
      <c r="K229" s="2">
        <f>TREND(Calibration!$A$2:$A$4,Calibration!$C$2:$C$4,E229)</f>
        <v>535.99385980157354</v>
      </c>
      <c r="L229" s="2">
        <f>TREND(Calibration!$A$2:$A$4,Calibration!$D$2:$D$4,G229)</f>
        <v>453.77339354185142</v>
      </c>
    </row>
    <row r="230" spans="1:12" x14ac:dyDescent="0.25">
      <c r="A230">
        <v>1140099</v>
      </c>
      <c r="B230">
        <v>14.053000450000001</v>
      </c>
      <c r="C230">
        <v>0.33140998999999999</v>
      </c>
      <c r="D230">
        <v>34</v>
      </c>
      <c r="E230">
        <v>0.26227</v>
      </c>
      <c r="F230">
        <v>37.488998410000001</v>
      </c>
      <c r="G230">
        <v>0.74040002000000005</v>
      </c>
      <c r="H230">
        <v>30.336999890000001</v>
      </c>
      <c r="J230" s="2">
        <f>TREND(Calibration!$A$2:$A$4,Calibration!$B$2:$B$4,C230)</f>
        <v>477.48319237832061</v>
      </c>
      <c r="K230" s="2">
        <f>TREND(Calibration!$A$2:$A$4,Calibration!$C$2:$C$4,E230)</f>
        <v>535.53135461104307</v>
      </c>
      <c r="L230" s="2">
        <f>TREND(Calibration!$A$2:$A$4,Calibration!$D$2:$D$4,G230)</f>
        <v>449.42438757739041</v>
      </c>
    </row>
    <row r="231" spans="1:12" x14ac:dyDescent="0.25">
      <c r="A231">
        <v>1145113</v>
      </c>
      <c r="B231">
        <v>14.086000439999999</v>
      </c>
      <c r="C231">
        <v>0.32691999999999999</v>
      </c>
      <c r="D231">
        <v>33.958000179999999</v>
      </c>
      <c r="E231">
        <v>0.26227</v>
      </c>
      <c r="F231">
        <v>37.516998289999997</v>
      </c>
      <c r="G231">
        <v>0.74690002</v>
      </c>
      <c r="H231">
        <v>30.378999709999999</v>
      </c>
      <c r="J231" s="2">
        <f>TREND(Calibration!$A$2:$A$4,Calibration!$B$2:$B$4,C231)</f>
        <v>457.54332415784779</v>
      </c>
      <c r="K231" s="2">
        <f>TREND(Calibration!$A$2:$A$4,Calibration!$C$2:$C$4,E231)</f>
        <v>535.53135461104307</v>
      </c>
      <c r="L231" s="2">
        <f>TREND(Calibration!$A$2:$A$4,Calibration!$D$2:$D$4,G231)</f>
        <v>453.46276756601844</v>
      </c>
    </row>
    <row r="232" spans="1:12" x14ac:dyDescent="0.25">
      <c r="A232">
        <v>1150099</v>
      </c>
      <c r="B232">
        <v>14.12800026</v>
      </c>
      <c r="C232">
        <v>0.32914000999999998</v>
      </c>
      <c r="D232">
        <v>33.971000670000002</v>
      </c>
      <c r="E232">
        <v>0.26222000000000001</v>
      </c>
      <c r="F232">
        <v>37.492000580000003</v>
      </c>
      <c r="G232">
        <v>0.74040002000000005</v>
      </c>
      <c r="H232">
        <v>30.378999709999999</v>
      </c>
      <c r="J232" s="2">
        <f>TREND(Calibration!$A$2:$A$4,Calibration!$B$2:$B$4,C232)</f>
        <v>467.40230087007467</v>
      </c>
      <c r="K232" s="2">
        <f>TREND(Calibration!$A$2:$A$4,Calibration!$C$2:$C$4,E232)</f>
        <v>535.14593361893435</v>
      </c>
      <c r="L232" s="2">
        <f>TREND(Calibration!$A$2:$A$4,Calibration!$D$2:$D$4,G232)</f>
        <v>449.42438757739041</v>
      </c>
    </row>
    <row r="233" spans="1:12" x14ac:dyDescent="0.25">
      <c r="A233">
        <v>1155099</v>
      </c>
      <c r="B233">
        <v>14.15999985</v>
      </c>
      <c r="C233">
        <v>0.32897999999999999</v>
      </c>
      <c r="D233">
        <v>33.942001339999997</v>
      </c>
      <c r="E233">
        <v>0.26233000000000001</v>
      </c>
      <c r="F233">
        <v>37.507999419999997</v>
      </c>
      <c r="G233">
        <v>0.74739999000000001</v>
      </c>
      <c r="H233">
        <v>30.420000080000001</v>
      </c>
      <c r="J233" s="2">
        <f>TREND(Calibration!$A$2:$A$4,Calibration!$B$2:$B$4,C233)</f>
        <v>466.6917027810016</v>
      </c>
      <c r="K233" s="2">
        <f>TREND(Calibration!$A$2:$A$4,Calibration!$C$2:$C$4,E233)</f>
        <v>535.99385980157354</v>
      </c>
      <c r="L233" s="2">
        <f>TREND(Calibration!$A$2:$A$4,Calibration!$D$2:$D$4,G233)</f>
        <v>453.77339354185142</v>
      </c>
    </row>
    <row r="234" spans="1:12" x14ac:dyDescent="0.25">
      <c r="A234">
        <v>1160107</v>
      </c>
      <c r="B234">
        <v>14.17199993</v>
      </c>
      <c r="C234">
        <v>0.32848999000000001</v>
      </c>
      <c r="D234">
        <v>33.992000580000003</v>
      </c>
      <c r="E234">
        <v>0.26227</v>
      </c>
      <c r="F234">
        <v>37.553001399999999</v>
      </c>
      <c r="G234">
        <v>0.74690002</v>
      </c>
      <c r="H234">
        <v>30.326999659999998</v>
      </c>
      <c r="J234" s="2">
        <f>TREND(Calibration!$A$2:$A$4,Calibration!$B$2:$B$4,C234)</f>
        <v>464.51558772802514</v>
      </c>
      <c r="K234" s="2">
        <f>TREND(Calibration!$A$2:$A$4,Calibration!$C$2:$C$4,E234)</f>
        <v>535.53135461104307</v>
      </c>
      <c r="L234" s="2">
        <f>TREND(Calibration!$A$2:$A$4,Calibration!$D$2:$D$4,G234)</f>
        <v>453.46276756601844</v>
      </c>
    </row>
    <row r="235" spans="1:12" x14ac:dyDescent="0.25">
      <c r="A235">
        <v>1165107</v>
      </c>
      <c r="B235">
        <v>14.13300037</v>
      </c>
      <c r="C235">
        <v>0.32865</v>
      </c>
      <c r="D235">
        <v>33.986000060000002</v>
      </c>
      <c r="E235">
        <v>0.26233000000000001</v>
      </c>
      <c r="F235">
        <v>37.501998899999997</v>
      </c>
      <c r="G235">
        <v>0.74309999000000004</v>
      </c>
      <c r="H235">
        <v>30.30500031</v>
      </c>
      <c r="J235" s="2">
        <f>TREND(Calibration!$A$2:$A$4,Calibration!$B$2:$B$4,C235)</f>
        <v>465.22618581709821</v>
      </c>
      <c r="K235" s="2">
        <f>TREND(Calibration!$A$2:$A$4,Calibration!$C$2:$C$4,E235)</f>
        <v>535.99385980157354</v>
      </c>
      <c r="L235" s="2">
        <f>TREND(Calibration!$A$2:$A$4,Calibration!$D$2:$D$4,G235)</f>
        <v>451.10184985706672</v>
      </c>
    </row>
    <row r="236" spans="1:12" x14ac:dyDescent="0.25">
      <c r="A236">
        <v>1170099</v>
      </c>
      <c r="B236">
        <v>14.12800026</v>
      </c>
      <c r="C236">
        <v>0.33779000999999997</v>
      </c>
      <c r="D236">
        <v>33.965000150000002</v>
      </c>
      <c r="E236">
        <v>0.26227</v>
      </c>
      <c r="F236">
        <v>37.546001429999997</v>
      </c>
      <c r="G236">
        <v>0.75010001999999998</v>
      </c>
      <c r="H236">
        <v>30.38800049</v>
      </c>
      <c r="J236" s="2">
        <f>TREND(Calibration!$A$2:$A$4,Calibration!$B$2:$B$4,C236)</f>
        <v>505.81660916632723</v>
      </c>
      <c r="K236" s="2">
        <f>TREND(Calibration!$A$2:$A$4,Calibration!$C$2:$C$4,E236)</f>
        <v>535.53135461104307</v>
      </c>
      <c r="L236" s="2">
        <f>TREND(Calibration!$A$2:$A$4,Calibration!$D$2:$D$4,G236)</f>
        <v>455.45089309888147</v>
      </c>
    </row>
    <row r="237" spans="1:12" x14ac:dyDescent="0.25">
      <c r="A237">
        <v>1175117</v>
      </c>
      <c r="B237">
        <v>14.024000170000001</v>
      </c>
      <c r="C237">
        <v>0.32680999999999999</v>
      </c>
      <c r="D237">
        <v>33.984001159999998</v>
      </c>
      <c r="E237">
        <v>0.26227</v>
      </c>
      <c r="F237">
        <v>37.481998439999998</v>
      </c>
      <c r="G237">
        <v>0.73390001000000005</v>
      </c>
      <c r="H237">
        <v>30.356000900000002</v>
      </c>
      <c r="J237" s="2">
        <f>TREND(Calibration!$A$2:$A$4,Calibration!$B$2:$B$4,C237)</f>
        <v>457.05481850321326</v>
      </c>
      <c r="K237" s="2">
        <f>TREND(Calibration!$A$2:$A$4,Calibration!$C$2:$C$4,E237)</f>
        <v>535.53135461104307</v>
      </c>
      <c r="L237" s="2">
        <f>TREND(Calibration!$A$2:$A$4,Calibration!$D$2:$D$4,G237)</f>
        <v>445.38600137587008</v>
      </c>
    </row>
    <row r="238" spans="1:12" x14ac:dyDescent="0.25">
      <c r="A238">
        <v>1180099</v>
      </c>
      <c r="B238">
        <v>14.0340004</v>
      </c>
      <c r="C238">
        <v>0.32480999999999999</v>
      </c>
      <c r="D238">
        <v>33.978000639999998</v>
      </c>
      <c r="E238">
        <v>0.26194999000000002</v>
      </c>
      <c r="F238">
        <v>37.564998629999998</v>
      </c>
      <c r="G238">
        <v>0.74739999000000001</v>
      </c>
      <c r="H238">
        <v>30.400999070000001</v>
      </c>
      <c r="J238" s="2">
        <f>TREND(Calibration!$A$2:$A$4,Calibration!$B$2:$B$4,C238)</f>
        <v>448.17289750986015</v>
      </c>
      <c r="K238" s="2">
        <f>TREND(Calibration!$A$2:$A$4,Calibration!$C$2:$C$4,E238)</f>
        <v>533.06458317734882</v>
      </c>
      <c r="L238" s="2">
        <f>TREND(Calibration!$A$2:$A$4,Calibration!$D$2:$D$4,G238)</f>
        <v>453.77339354185142</v>
      </c>
    </row>
    <row r="239" spans="1:12" x14ac:dyDescent="0.25">
      <c r="A239">
        <v>1185099</v>
      </c>
      <c r="B239">
        <v>14.06999969</v>
      </c>
      <c r="C239">
        <v>0.32480999999999999</v>
      </c>
      <c r="D239">
        <v>33.962001800000003</v>
      </c>
      <c r="E239">
        <v>0.26227</v>
      </c>
      <c r="F239">
        <v>37.562000269999999</v>
      </c>
      <c r="G239">
        <v>0.73989998999999995</v>
      </c>
      <c r="H239">
        <v>30.43000031</v>
      </c>
      <c r="J239" s="2">
        <f>TREND(Calibration!$A$2:$A$4,Calibration!$B$2:$B$4,C239)</f>
        <v>448.17289750986015</v>
      </c>
      <c r="K239" s="2">
        <f>TREND(Calibration!$A$2:$A$4,Calibration!$C$2:$C$4,E239)</f>
        <v>535.53135461104307</v>
      </c>
      <c r="L239" s="2">
        <f>TREND(Calibration!$A$2:$A$4,Calibration!$D$2:$D$4,G239)</f>
        <v>449.11372432420364</v>
      </c>
    </row>
    <row r="240" spans="1:12" x14ac:dyDescent="0.25">
      <c r="A240">
        <v>1190099</v>
      </c>
      <c r="B240">
        <v>14.13099957</v>
      </c>
      <c r="C240">
        <v>0.32973000000000002</v>
      </c>
      <c r="D240">
        <v>33.9679985</v>
      </c>
      <c r="E240">
        <v>0.26227</v>
      </c>
      <c r="F240">
        <v>37.562000269999999</v>
      </c>
      <c r="G240">
        <v>0.73930001000000001</v>
      </c>
      <c r="H240">
        <v>30.416999820000001</v>
      </c>
      <c r="J240" s="2">
        <f>TREND(Calibration!$A$2:$A$4,Calibration!$B$2:$B$4,C240)</f>
        <v>470.02242315350918</v>
      </c>
      <c r="K240" s="2">
        <f>TREND(Calibration!$A$2:$A$4,Calibration!$C$2:$C$4,E240)</f>
        <v>535.53135461104307</v>
      </c>
      <c r="L240" s="2">
        <f>TREND(Calibration!$A$2:$A$4,Calibration!$D$2:$D$4,G240)</f>
        <v>448.74096321257645</v>
      </c>
    </row>
    <row r="241" spans="1:12" x14ac:dyDescent="0.25">
      <c r="A241">
        <v>1195099</v>
      </c>
      <c r="B241">
        <v>14.26200008</v>
      </c>
      <c r="C241">
        <v>0.32530000999999997</v>
      </c>
      <c r="D241">
        <v>33.97900009</v>
      </c>
      <c r="E241">
        <v>0.26227</v>
      </c>
      <c r="F241">
        <v>37.562000269999999</v>
      </c>
      <c r="G241">
        <v>0.74309999000000004</v>
      </c>
      <c r="H241">
        <v>30.398000719999999</v>
      </c>
      <c r="J241" s="2">
        <f>TREND(Calibration!$A$2:$A$4,Calibration!$B$2:$B$4,C241)</f>
        <v>450.34901256283661</v>
      </c>
      <c r="K241" s="2">
        <f>TREND(Calibration!$A$2:$A$4,Calibration!$C$2:$C$4,E241)</f>
        <v>535.53135461104307</v>
      </c>
      <c r="L241" s="2">
        <f>TREND(Calibration!$A$2:$A$4,Calibration!$D$2:$D$4,G241)</f>
        <v>451.10184985706672</v>
      </c>
    </row>
    <row r="242" spans="1:12" x14ac:dyDescent="0.25">
      <c r="A242">
        <v>1200099</v>
      </c>
      <c r="B242">
        <v>14.38099957</v>
      </c>
      <c r="C242">
        <v>0.32848999000000001</v>
      </c>
      <c r="D242">
        <v>33.941001890000003</v>
      </c>
      <c r="E242">
        <v>0.26238</v>
      </c>
      <c r="F242">
        <v>37.558998109999997</v>
      </c>
      <c r="G242">
        <v>0.73769998999999997</v>
      </c>
      <c r="H242">
        <v>30.416999820000001</v>
      </c>
      <c r="J242" s="2">
        <f>TREND(Calibration!$A$2:$A$4,Calibration!$B$2:$B$4,C242)</f>
        <v>464.51558772802514</v>
      </c>
      <c r="K242" s="2">
        <f>TREND(Calibration!$A$2:$A$4,Calibration!$C$2:$C$4,E242)</f>
        <v>536.37928079368226</v>
      </c>
      <c r="L242" s="2">
        <f>TREND(Calibration!$A$2:$A$4,Calibration!$D$2:$D$4,G242)</f>
        <v>447.7468880203603</v>
      </c>
    </row>
    <row r="243" spans="1:12" x14ac:dyDescent="0.25">
      <c r="A243">
        <v>1205106</v>
      </c>
      <c r="B243">
        <v>14.35499954</v>
      </c>
      <c r="C243">
        <v>0.32675999</v>
      </c>
      <c r="D243">
        <v>33.993000029999997</v>
      </c>
      <c r="E243">
        <v>0.26199999000000002</v>
      </c>
      <c r="F243">
        <v>37.518001560000002</v>
      </c>
      <c r="G243">
        <v>0.72640002000000004</v>
      </c>
      <c r="H243">
        <v>30.365999219999999</v>
      </c>
      <c r="J243" s="2">
        <f>TREND(Calibration!$A$2:$A$4,Calibration!$B$2:$B$4,C243)</f>
        <v>456.83272606877449</v>
      </c>
      <c r="K243" s="2">
        <f>TREND(Calibration!$A$2:$A$4,Calibration!$C$2:$C$4,E243)</f>
        <v>533.45000416945754</v>
      </c>
      <c r="L243" s="2">
        <f>TREND(Calibration!$A$2:$A$4,Calibration!$D$2:$D$4,G243)</f>
        <v>440.72633837111459</v>
      </c>
    </row>
    <row r="244" spans="1:12" x14ac:dyDescent="0.25">
      <c r="A244">
        <v>1210183</v>
      </c>
      <c r="B244">
        <v>14.36100006</v>
      </c>
      <c r="C244">
        <v>0.33054</v>
      </c>
      <c r="D244">
        <v>33.948001859999998</v>
      </c>
      <c r="E244">
        <v>0.26222000000000001</v>
      </c>
      <c r="F244">
        <v>37.569000240000001</v>
      </c>
      <c r="G244">
        <v>0.73449998999999999</v>
      </c>
      <c r="H244">
        <v>30.392000199999998</v>
      </c>
      <c r="J244" s="2">
        <f>TREND(Calibration!$A$2:$A$4,Calibration!$B$2:$B$4,C244)</f>
        <v>473.61960115581701</v>
      </c>
      <c r="K244" s="2">
        <f>TREND(Calibration!$A$2:$A$4,Calibration!$C$2:$C$4,E244)</f>
        <v>535.14593361893435</v>
      </c>
      <c r="L244" s="2">
        <f>TREND(Calibration!$A$2:$A$4,Calibration!$D$2:$D$4,G244)</f>
        <v>445.75876248749728</v>
      </c>
    </row>
    <row r="245" spans="1:12" x14ac:dyDescent="0.25">
      <c r="A245">
        <v>1215160</v>
      </c>
      <c r="B245">
        <v>14.227000240000001</v>
      </c>
      <c r="C245">
        <v>0.33054</v>
      </c>
      <c r="D245">
        <v>33.994998930000001</v>
      </c>
      <c r="E245">
        <v>0.26199999000000002</v>
      </c>
      <c r="F245">
        <v>37.508998869999999</v>
      </c>
      <c r="G245">
        <v>0.72579998000000001</v>
      </c>
      <c r="H245">
        <v>30.330999370000001</v>
      </c>
      <c r="J245" s="2">
        <f>TREND(Calibration!$A$2:$A$4,Calibration!$B$2:$B$4,C245)</f>
        <v>473.61960115581701</v>
      </c>
      <c r="K245" s="2">
        <f>TREND(Calibration!$A$2:$A$4,Calibration!$C$2:$C$4,E245)</f>
        <v>533.45000416945754</v>
      </c>
      <c r="L245" s="2">
        <f>TREND(Calibration!$A$2:$A$4,Calibration!$D$2:$D$4,G245)</f>
        <v>440.35353998213361</v>
      </c>
    </row>
    <row r="246" spans="1:12" x14ac:dyDescent="0.25">
      <c r="A246">
        <v>1220104</v>
      </c>
      <c r="B246">
        <v>14.18500042</v>
      </c>
      <c r="C246">
        <v>0.32925000999999998</v>
      </c>
      <c r="D246">
        <v>33.994998930000001</v>
      </c>
      <c r="E246">
        <v>0.26210999000000001</v>
      </c>
      <c r="F246">
        <v>37.501998899999997</v>
      </c>
      <c r="G246">
        <v>0.72850000999999998</v>
      </c>
      <c r="H246">
        <v>30.400999070000001</v>
      </c>
      <c r="J246" s="2">
        <f>TREND(Calibration!$A$2:$A$4,Calibration!$B$2:$B$4,C246)</f>
        <v>467.89080652470921</v>
      </c>
      <c r="K246" s="2">
        <f>TREND(Calibration!$A$2:$A$4,Calibration!$C$2:$C$4,E246)</f>
        <v>534.29793035209673</v>
      </c>
      <c r="L246" s="2">
        <f>TREND(Calibration!$A$2:$A$4,Calibration!$D$2:$D$4,G246)</f>
        <v>442.03103953916366</v>
      </c>
    </row>
    <row r="247" spans="1:12" x14ac:dyDescent="0.25">
      <c r="A247">
        <v>1225106</v>
      </c>
      <c r="B247">
        <v>14.180999760000001</v>
      </c>
      <c r="C247">
        <v>0.32962000000000002</v>
      </c>
      <c r="D247">
        <v>33.997001650000001</v>
      </c>
      <c r="E247">
        <v>0.26199999000000002</v>
      </c>
      <c r="F247">
        <v>37.581001280000002</v>
      </c>
      <c r="G247">
        <v>0.73390001000000005</v>
      </c>
      <c r="H247">
        <v>30.336000439999999</v>
      </c>
      <c r="J247" s="2">
        <f>TREND(Calibration!$A$2:$A$4,Calibration!$B$2:$B$4,C247)</f>
        <v>469.53391749887464</v>
      </c>
      <c r="K247" s="2">
        <f>TREND(Calibration!$A$2:$A$4,Calibration!$C$2:$C$4,E247)</f>
        <v>533.45000416945754</v>
      </c>
      <c r="L247" s="2">
        <f>TREND(Calibration!$A$2:$A$4,Calibration!$D$2:$D$4,G247)</f>
        <v>445.38600137587008</v>
      </c>
    </row>
    <row r="248" spans="1:12" x14ac:dyDescent="0.25">
      <c r="A248">
        <v>1230107</v>
      </c>
      <c r="B248">
        <v>14.161999700000001</v>
      </c>
      <c r="C248">
        <v>0.32865</v>
      </c>
      <c r="D248">
        <v>33.977001190000003</v>
      </c>
      <c r="E248">
        <v>0.26194999000000002</v>
      </c>
      <c r="F248">
        <v>37.501998899999997</v>
      </c>
      <c r="G248">
        <v>0.72469996999999997</v>
      </c>
      <c r="H248">
        <v>30.351999280000001</v>
      </c>
      <c r="J248" s="2">
        <f>TREND(Calibration!$A$2:$A$4,Calibration!$B$2:$B$4,C248)</f>
        <v>465.22618581709821</v>
      </c>
      <c r="K248" s="2">
        <f>TREND(Calibration!$A$2:$A$4,Calibration!$C$2:$C$4,E248)</f>
        <v>533.06458317734882</v>
      </c>
      <c r="L248" s="2">
        <f>TREND(Calibration!$A$2:$A$4,Calibration!$D$2:$D$4,G248)</f>
        <v>439.67011561731965</v>
      </c>
    </row>
    <row r="249" spans="1:12" x14ac:dyDescent="0.25">
      <c r="A249">
        <v>1235116</v>
      </c>
      <c r="B249">
        <v>14.199000359999999</v>
      </c>
      <c r="C249">
        <v>0.32833001000000001</v>
      </c>
      <c r="D249">
        <v>33.957000729999997</v>
      </c>
      <c r="E249">
        <v>0.26194999000000002</v>
      </c>
      <c r="F249">
        <v>37.527999880000003</v>
      </c>
      <c r="G249">
        <v>0.72850000999999998</v>
      </c>
      <c r="H249">
        <v>30.385000229999999</v>
      </c>
      <c r="J249" s="2">
        <f>TREND(Calibration!$A$2:$A$4,Calibration!$B$2:$B$4,C249)</f>
        <v>463.80512286776684</v>
      </c>
      <c r="K249" s="2">
        <f>TREND(Calibration!$A$2:$A$4,Calibration!$C$2:$C$4,E249)</f>
        <v>533.06458317734882</v>
      </c>
      <c r="L249" s="2">
        <f>TREND(Calibration!$A$2:$A$4,Calibration!$D$2:$D$4,G249)</f>
        <v>442.03103953916366</v>
      </c>
    </row>
    <row r="250" spans="1:12" x14ac:dyDescent="0.25">
      <c r="A250">
        <v>1240107</v>
      </c>
      <c r="B250">
        <v>14.23200035</v>
      </c>
      <c r="C250">
        <v>0.32806000000000002</v>
      </c>
      <c r="D250">
        <v>33.986000060000002</v>
      </c>
      <c r="E250">
        <v>0.26199999000000002</v>
      </c>
      <c r="F250">
        <v>37.549999239999998</v>
      </c>
      <c r="G250">
        <v>0.72579998000000001</v>
      </c>
      <c r="H250">
        <v>30.333999630000001</v>
      </c>
      <c r="J250" s="2">
        <f>TREND(Calibration!$A$2:$A$4,Calibration!$B$2:$B$4,C250)</f>
        <v>462.60601912405923</v>
      </c>
      <c r="K250" s="2">
        <f>TREND(Calibration!$A$2:$A$4,Calibration!$C$2:$C$4,E250)</f>
        <v>533.45000416945754</v>
      </c>
      <c r="L250" s="2">
        <f>TREND(Calibration!$A$2:$A$4,Calibration!$D$2:$D$4,G250)</f>
        <v>440.35353998213361</v>
      </c>
    </row>
    <row r="251" spans="1:12" x14ac:dyDescent="0.25">
      <c r="A251">
        <v>1245099</v>
      </c>
      <c r="B251">
        <v>14.21700001</v>
      </c>
      <c r="C251">
        <v>0.32773000000000002</v>
      </c>
      <c r="D251">
        <v>33.97900009</v>
      </c>
      <c r="E251">
        <v>0.26194999000000002</v>
      </c>
      <c r="F251">
        <v>37.490001679999999</v>
      </c>
      <c r="G251">
        <v>0.71829997999999995</v>
      </c>
      <c r="H251">
        <v>30.395000459999999</v>
      </c>
      <c r="J251" s="2">
        <f>TREND(Calibration!$A$2:$A$4,Calibration!$B$2:$B$4,C251)</f>
        <v>461.14050216015585</v>
      </c>
      <c r="K251" s="2">
        <f>TREND(Calibration!$A$2:$A$4,Calibration!$C$2:$C$4,E251)</f>
        <v>533.06458317734882</v>
      </c>
      <c r="L251" s="2">
        <f>TREND(Calibration!$A$2:$A$4,Calibration!$D$2:$D$4,G251)</f>
        <v>435.69387076448584</v>
      </c>
    </row>
    <row r="252" spans="1:12" x14ac:dyDescent="0.25">
      <c r="A252">
        <v>1250144</v>
      </c>
      <c r="B252">
        <v>14.274999619999999</v>
      </c>
      <c r="C252">
        <v>0.32675999</v>
      </c>
      <c r="D252">
        <v>33.981998439999998</v>
      </c>
      <c r="E252">
        <v>0.26205999000000002</v>
      </c>
      <c r="F252">
        <v>37.575000760000002</v>
      </c>
      <c r="G252">
        <v>0.73009997999999998</v>
      </c>
      <c r="H252">
        <v>30.400999070000001</v>
      </c>
      <c r="J252" s="2">
        <f>TREND(Calibration!$A$2:$A$4,Calibration!$B$2:$B$4,C252)</f>
        <v>456.83272606877449</v>
      </c>
      <c r="K252" s="2">
        <f>TREND(Calibration!$A$2:$A$4,Calibration!$C$2:$C$4,E252)</f>
        <v>533.91250935998801</v>
      </c>
      <c r="L252" s="2">
        <f>TREND(Calibration!$A$2:$A$4,Calibration!$D$2:$D$4,G252)</f>
        <v>443.02508366691831</v>
      </c>
    </row>
    <row r="253" spans="1:12" x14ac:dyDescent="0.25">
      <c r="A253">
        <v>1255223</v>
      </c>
      <c r="B253">
        <v>14.210000040000001</v>
      </c>
      <c r="C253">
        <v>0.32724999999999999</v>
      </c>
      <c r="D253">
        <v>33.993000029999997</v>
      </c>
      <c r="E253">
        <v>0.26151999999999997</v>
      </c>
      <c r="F253">
        <v>37.523998259999999</v>
      </c>
      <c r="G253">
        <v>0.72100001999999996</v>
      </c>
      <c r="H253">
        <v>30.326999659999998</v>
      </c>
      <c r="J253" s="2">
        <f>TREND(Calibration!$A$2:$A$4,Calibration!$B$2:$B$4,C253)</f>
        <v>459.00884112175095</v>
      </c>
      <c r="K253" s="2">
        <f>TREND(Calibration!$A$2:$A$4,Calibration!$C$2:$C$4,E253)</f>
        <v>529.75003972941158</v>
      </c>
      <c r="L253" s="2">
        <f>TREND(Calibration!$A$2:$A$4,Calibration!$D$2:$D$4,G253)</f>
        <v>437.37137653440817</v>
      </c>
    </row>
    <row r="254" spans="1:12" x14ac:dyDescent="0.25">
      <c r="A254">
        <v>1260099</v>
      </c>
      <c r="B254">
        <v>14.18000031</v>
      </c>
      <c r="C254">
        <v>0.32383999000000002</v>
      </c>
      <c r="D254">
        <v>33.983001710000003</v>
      </c>
      <c r="E254">
        <v>0.26157001000000002</v>
      </c>
      <c r="F254">
        <v>37.490001679999999</v>
      </c>
      <c r="G254">
        <v>0.71660000000000001</v>
      </c>
      <c r="H254">
        <v>30.38800049</v>
      </c>
      <c r="J254" s="2">
        <f>TREND(Calibration!$A$2:$A$4,Calibration!$B$2:$B$4,C254)</f>
        <v>443.86512141847902</v>
      </c>
      <c r="K254" s="2">
        <f>TREND(Calibration!$A$2:$A$4,Calibration!$C$2:$C$4,E254)</f>
        <v>530.1355378057192</v>
      </c>
      <c r="L254" s="2">
        <f>TREND(Calibration!$A$2:$A$4,Calibration!$D$2:$D$4,G254)</f>
        <v>434.63769150093697</v>
      </c>
    </row>
    <row r="255" spans="1:12" x14ac:dyDescent="0.25">
      <c r="A255">
        <v>1265099</v>
      </c>
      <c r="B255">
        <v>14.18799973</v>
      </c>
      <c r="C255">
        <v>0.32444000000000001</v>
      </c>
      <c r="D255">
        <v>33.988998410000001</v>
      </c>
      <c r="E255">
        <v>0.26168001000000002</v>
      </c>
      <c r="F255">
        <v>37.495998380000003</v>
      </c>
      <c r="G255">
        <v>0.71179998</v>
      </c>
      <c r="H255">
        <v>30.392000199999998</v>
      </c>
      <c r="J255" s="2">
        <f>TREND(Calibration!$A$2:$A$4,Calibration!$B$2:$B$4,C255)</f>
        <v>446.52974212608979</v>
      </c>
      <c r="K255" s="2">
        <f>TREND(Calibration!$A$2:$A$4,Calibration!$C$2:$C$4,E255)</f>
        <v>530.98346398835838</v>
      </c>
      <c r="L255" s="2">
        <f>TREND(Calibration!$A$2:$A$4,Calibration!$D$2:$D$4,G255)</f>
        <v>431.6554907758578</v>
      </c>
    </row>
    <row r="256" spans="1:12" x14ac:dyDescent="0.25">
      <c r="A256">
        <v>1270099</v>
      </c>
      <c r="B256">
        <v>14.20600033</v>
      </c>
      <c r="C256">
        <v>0.32524999999999998</v>
      </c>
      <c r="D256">
        <v>34.018001560000002</v>
      </c>
      <c r="E256">
        <v>0.26168001000000002</v>
      </c>
      <c r="F256">
        <v>37.518001560000002</v>
      </c>
      <c r="G256">
        <v>0.71719997999999996</v>
      </c>
      <c r="H256">
        <v>30.333999630000001</v>
      </c>
      <c r="J256" s="2">
        <f>TREND(Calibration!$A$2:$A$4,Calibration!$B$2:$B$4,C256)</f>
        <v>450.12692012839784</v>
      </c>
      <c r="K256" s="2">
        <f>TREND(Calibration!$A$2:$A$4,Calibration!$C$2:$C$4,E256)</f>
        <v>530.98346398835838</v>
      </c>
      <c r="L256" s="2">
        <f>TREND(Calibration!$A$2:$A$4,Calibration!$D$2:$D$4,G256)</f>
        <v>435.01045261256417</v>
      </c>
    </row>
    <row r="257" spans="1:12" x14ac:dyDescent="0.25">
      <c r="A257">
        <v>1275123</v>
      </c>
      <c r="B257">
        <v>14.309000019999999</v>
      </c>
      <c r="C257">
        <v>0.32680999999999999</v>
      </c>
      <c r="D257">
        <v>33.9640007</v>
      </c>
      <c r="E257">
        <v>0.26161999000000002</v>
      </c>
      <c r="F257">
        <v>37.54700089</v>
      </c>
      <c r="G257">
        <v>0.72149998000000004</v>
      </c>
      <c r="H257">
        <v>30.385000229999999</v>
      </c>
      <c r="J257" s="2">
        <f>TREND(Calibration!$A$2:$A$4,Calibration!$B$2:$B$4,C257)</f>
        <v>457.05481850321326</v>
      </c>
      <c r="K257" s="2">
        <f>TREND(Calibration!$A$2:$A$4,Calibration!$C$2:$C$4,E257)</f>
        <v>530.52080462943104</v>
      </c>
      <c r="L257" s="2">
        <f>TREND(Calibration!$A$2:$A$4,Calibration!$D$2:$D$4,G257)</f>
        <v>437.68199629734892</v>
      </c>
    </row>
    <row r="258" spans="1:12" x14ac:dyDescent="0.25">
      <c r="A258">
        <v>1280099</v>
      </c>
      <c r="B258">
        <v>14.329999920000001</v>
      </c>
      <c r="C258">
        <v>0.32508000999999997</v>
      </c>
      <c r="D258">
        <v>34.002998349999999</v>
      </c>
      <c r="E258">
        <v>0.26172999000000002</v>
      </c>
      <c r="F258">
        <v>37.54700089</v>
      </c>
      <c r="G258">
        <v>0.71289997999999999</v>
      </c>
      <c r="H258">
        <v>30.31999969</v>
      </c>
      <c r="J258" s="2">
        <f>TREND(Calibration!$A$2:$A$4,Calibration!$B$2:$B$4,C258)</f>
        <v>449.37200125356776</v>
      </c>
      <c r="K258" s="2">
        <f>TREND(Calibration!$A$2:$A$4,Calibration!$C$2:$C$4,E258)</f>
        <v>531.36873081207023</v>
      </c>
      <c r="L258" s="2">
        <f>TREND(Calibration!$A$2:$A$4,Calibration!$D$2:$D$4,G258)</f>
        <v>432.33890892777947</v>
      </c>
    </row>
    <row r="259" spans="1:12" x14ac:dyDescent="0.25">
      <c r="A259">
        <v>1285107</v>
      </c>
      <c r="B259">
        <v>14.29800034</v>
      </c>
      <c r="C259">
        <v>0.32567998999999997</v>
      </c>
      <c r="D259">
        <v>33.977001190000003</v>
      </c>
      <c r="E259">
        <v>0.26129999999999998</v>
      </c>
      <c r="F259">
        <v>37.486000060000002</v>
      </c>
      <c r="G259">
        <v>0.70749998000000003</v>
      </c>
      <c r="H259">
        <v>30.31100082</v>
      </c>
      <c r="J259" s="2">
        <f>TREND(Calibration!$A$2:$A$4,Calibration!$B$2:$B$4,C259)</f>
        <v>452.03648873236375</v>
      </c>
      <c r="K259" s="2">
        <f>TREND(Calibration!$A$2:$A$4,Calibration!$C$2:$C$4,E259)</f>
        <v>528.05418736413321</v>
      </c>
      <c r="L259" s="2">
        <f>TREND(Calibration!$A$2:$A$4,Calibration!$D$2:$D$4,G259)</f>
        <v>428.98394709107311</v>
      </c>
    </row>
    <row r="260" spans="1:12" x14ac:dyDescent="0.25">
      <c r="A260">
        <v>1290099</v>
      </c>
      <c r="B260">
        <v>14.319000239999999</v>
      </c>
      <c r="C260">
        <v>0.32929998999999999</v>
      </c>
      <c r="D260">
        <v>33.9679985</v>
      </c>
      <c r="E260">
        <v>0.26129999999999998</v>
      </c>
      <c r="F260">
        <v>37.556999210000001</v>
      </c>
      <c r="G260">
        <v>0.72310001000000002</v>
      </c>
      <c r="H260">
        <v>30.37199974</v>
      </c>
      <c r="J260" s="2">
        <f>TREND(Calibration!$A$2:$A$4,Calibration!$B$2:$B$4,C260)</f>
        <v>468.11276573033297</v>
      </c>
      <c r="K260" s="2">
        <f>TREND(Calibration!$A$2:$A$4,Calibration!$C$2:$C$4,E260)</f>
        <v>528.05418736413321</v>
      </c>
      <c r="L260" s="2">
        <f>TREND(Calibration!$A$2:$A$4,Calibration!$D$2:$D$4,G260)</f>
        <v>438.67607770245729</v>
      </c>
    </row>
    <row r="261" spans="1:12" x14ac:dyDescent="0.25">
      <c r="A261">
        <v>1295099</v>
      </c>
      <c r="B261">
        <v>14.256999970000001</v>
      </c>
      <c r="C261">
        <v>0.33022001000000001</v>
      </c>
      <c r="D261">
        <v>33.987998959999999</v>
      </c>
      <c r="E261">
        <v>0.26124998999999999</v>
      </c>
      <c r="F261">
        <v>37.55099869</v>
      </c>
      <c r="G261">
        <v>0.72469996999999997</v>
      </c>
      <c r="H261">
        <v>30.39100075</v>
      </c>
      <c r="J261" s="2">
        <f>TREND(Calibration!$A$2:$A$4,Calibration!$B$2:$B$4,C261)</f>
        <v>472.19853820648564</v>
      </c>
      <c r="K261" s="2">
        <f>TREND(Calibration!$A$2:$A$4,Calibration!$C$2:$C$4,E261)</f>
        <v>527.66868928782606</v>
      </c>
      <c r="L261" s="2">
        <f>TREND(Calibration!$A$2:$A$4,Calibration!$D$2:$D$4,G261)</f>
        <v>439.67011561731965</v>
      </c>
    </row>
    <row r="262" spans="1:12" x14ac:dyDescent="0.25">
      <c r="A262">
        <v>1300100</v>
      </c>
      <c r="B262">
        <v>14.166000370000001</v>
      </c>
      <c r="C262">
        <v>0.32848999000000001</v>
      </c>
      <c r="D262">
        <v>33.962001800000003</v>
      </c>
      <c r="E262">
        <v>0.26129999999999998</v>
      </c>
      <c r="F262">
        <v>37.521999360000002</v>
      </c>
      <c r="G262">
        <v>0.71340000999999997</v>
      </c>
      <c r="H262">
        <v>30.416999820000001</v>
      </c>
      <c r="J262" s="2">
        <f>TREND(Calibration!$A$2:$A$4,Calibration!$B$2:$B$4,C262)</f>
        <v>464.51558772802514</v>
      </c>
      <c r="K262" s="2">
        <f>TREND(Calibration!$A$2:$A$4,Calibration!$C$2:$C$4,E262)</f>
        <v>528.05418736413321</v>
      </c>
      <c r="L262" s="2">
        <f>TREND(Calibration!$A$2:$A$4,Calibration!$D$2:$D$4,G262)</f>
        <v>432.64957218096617</v>
      </c>
    </row>
    <row r="263" spans="1:12" x14ac:dyDescent="0.25">
      <c r="A263">
        <v>1305099</v>
      </c>
      <c r="B263">
        <v>14.11900043</v>
      </c>
      <c r="C263">
        <v>0.32762000000000002</v>
      </c>
      <c r="D263">
        <v>33.959999080000003</v>
      </c>
      <c r="E263">
        <v>0.26118999999999998</v>
      </c>
      <c r="F263">
        <v>37.543998719999998</v>
      </c>
      <c r="G263">
        <v>0.71120000000000005</v>
      </c>
      <c r="H263">
        <v>30.43600082</v>
      </c>
      <c r="J263" s="2">
        <f>TREND(Calibration!$A$2:$A$4,Calibration!$B$2:$B$4,C263)</f>
        <v>460.65199650552154</v>
      </c>
      <c r="K263" s="2">
        <f>TREND(Calibration!$A$2:$A$4,Calibration!$C$2:$C$4,E263)</f>
        <v>527.20626118149403</v>
      </c>
      <c r="L263" s="2">
        <f>TREND(Calibration!$A$2:$A$4,Calibration!$D$2:$D$4,G263)</f>
        <v>431.2827296642306</v>
      </c>
    </row>
    <row r="264" spans="1:12" x14ac:dyDescent="0.25">
      <c r="A264">
        <v>1310099</v>
      </c>
      <c r="B264">
        <v>14.04899979</v>
      </c>
      <c r="C264">
        <v>0.32833001000000001</v>
      </c>
      <c r="D264">
        <v>33.990001679999999</v>
      </c>
      <c r="E264">
        <v>0.26129999999999998</v>
      </c>
      <c r="F264">
        <v>37.534999849999998</v>
      </c>
      <c r="G264">
        <v>0.70639998000000004</v>
      </c>
      <c r="H264">
        <v>30.351999280000001</v>
      </c>
      <c r="J264" s="2">
        <f>TREND(Calibration!$A$2:$A$4,Calibration!$B$2:$B$4,C264)</f>
        <v>463.80512286776684</v>
      </c>
      <c r="K264" s="2">
        <f>TREND(Calibration!$A$2:$A$4,Calibration!$C$2:$C$4,E264)</f>
        <v>528.05418736413321</v>
      </c>
      <c r="L264" s="2">
        <f>TREND(Calibration!$A$2:$A$4,Calibration!$D$2:$D$4,G264)</f>
        <v>428.30052893915143</v>
      </c>
    </row>
    <row r="265" spans="1:12" x14ac:dyDescent="0.25">
      <c r="A265">
        <v>1315099</v>
      </c>
      <c r="B265">
        <v>14.074000359999999</v>
      </c>
      <c r="C265">
        <v>0.32713999999999999</v>
      </c>
      <c r="D265">
        <v>34.007999419999997</v>
      </c>
      <c r="E265">
        <v>0.26124998999999999</v>
      </c>
      <c r="F265">
        <v>37.512001040000001</v>
      </c>
      <c r="G265">
        <v>0.70529997</v>
      </c>
      <c r="H265">
        <v>30.37199974</v>
      </c>
      <c r="J265" s="2">
        <f>TREND(Calibration!$A$2:$A$4,Calibration!$B$2:$B$4,C265)</f>
        <v>458.52033546711664</v>
      </c>
      <c r="K265" s="2">
        <f>TREND(Calibration!$A$2:$A$4,Calibration!$C$2:$C$4,E265)</f>
        <v>527.66868928782606</v>
      </c>
      <c r="L265" s="2">
        <f>TREND(Calibration!$A$2:$A$4,Calibration!$D$2:$D$4,G265)</f>
        <v>427.61710457433747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224</v>
      </c>
      <c r="B2">
        <v>14.56000042</v>
      </c>
      <c r="C2">
        <v>0.32200000000000001</v>
      </c>
      <c r="D2">
        <v>34.016998289999997</v>
      </c>
      <c r="E2">
        <v>0.27226999000000002</v>
      </c>
      <c r="F2">
        <v>37.512001040000001</v>
      </c>
      <c r="G2">
        <v>0.87699996999999996</v>
      </c>
      <c r="H2">
        <v>30.395000459999999</v>
      </c>
      <c r="J2" s="2">
        <f>TREND(Calibration!$A$2:$A$4,Calibration!$B$2:$B$4,C2)</f>
        <v>435.69379851419899</v>
      </c>
      <c r="K2" s="2">
        <f>TREND(Calibration!$A$2:$A$4,Calibration!$C$2:$C$4,E2)</f>
        <v>612.61547594859417</v>
      </c>
      <c r="L2" s="2">
        <f>TREND(Calibration!$A$2:$A$4,Calibration!$D$2:$D$4,G2)</f>
        <v>534.29246519701985</v>
      </c>
    </row>
    <row r="3" spans="1:12" x14ac:dyDescent="0.25">
      <c r="A3">
        <v>5176</v>
      </c>
      <c r="B3">
        <v>14.6590004</v>
      </c>
      <c r="C3">
        <v>0.31962001000000001</v>
      </c>
      <c r="D3">
        <v>34.008998869999999</v>
      </c>
      <c r="E3">
        <v>0.27184001000000002</v>
      </c>
      <c r="F3">
        <v>37.543998719999998</v>
      </c>
      <c r="G3">
        <v>0.88129997000000004</v>
      </c>
      <c r="H3">
        <v>30.36300087</v>
      </c>
      <c r="J3" s="2">
        <f>TREND(Calibration!$A$2:$A$4,Calibration!$B$2:$B$4,C3)</f>
        <v>425.12435694171381</v>
      </c>
      <c r="K3" s="2">
        <f>TREND(Calibration!$A$2:$A$4,Calibration!$C$2:$C$4,E3)</f>
        <v>609.30100958485605</v>
      </c>
      <c r="L3" s="2">
        <f>TREND(Calibration!$A$2:$A$4,Calibration!$D$2:$D$4,G3)</f>
        <v>536.96400888180472</v>
      </c>
    </row>
    <row r="4" spans="1:12" x14ac:dyDescent="0.25">
      <c r="A4">
        <v>10093</v>
      </c>
      <c r="B4">
        <v>14.630000109999999</v>
      </c>
      <c r="C4">
        <v>0.32361999000000002</v>
      </c>
      <c r="D4">
        <v>34.030998230000002</v>
      </c>
      <c r="E4">
        <v>0.27184001000000002</v>
      </c>
      <c r="F4">
        <v>37.553001399999999</v>
      </c>
      <c r="G4">
        <v>0.88349997999999996</v>
      </c>
      <c r="H4">
        <v>30.35400009</v>
      </c>
      <c r="J4" s="2">
        <f>TREND(Calibration!$A$2:$A$4,Calibration!$B$2:$B$4,C4)</f>
        <v>442.88811010921017</v>
      </c>
      <c r="K4" s="2">
        <f>TREND(Calibration!$A$2:$A$4,Calibration!$C$2:$C$4,E4)</f>
        <v>609.30100958485605</v>
      </c>
      <c r="L4" s="2">
        <f>TREND(Calibration!$A$2:$A$4,Calibration!$D$2:$D$4,G4)</f>
        <v>538.33085139854029</v>
      </c>
    </row>
    <row r="5" spans="1:12" x14ac:dyDescent="0.25">
      <c r="A5">
        <v>15152</v>
      </c>
      <c r="B5">
        <v>14.56400013</v>
      </c>
      <c r="C5">
        <v>0.32379001000000002</v>
      </c>
      <c r="D5">
        <v>33.969001769999998</v>
      </c>
      <c r="E5">
        <v>0.29567999</v>
      </c>
      <c r="F5">
        <v>37.518001560000002</v>
      </c>
      <c r="G5">
        <v>0.87159997</v>
      </c>
      <c r="H5">
        <v>30.405000690000001</v>
      </c>
      <c r="J5" s="2">
        <f>TREND(Calibration!$A$2:$A$4,Calibration!$B$2:$B$4,C5)</f>
        <v>443.64316221285503</v>
      </c>
      <c r="K5" s="2">
        <f>TREND(Calibration!$A$2:$A$4,Calibration!$C$2:$C$4,E5)</f>
        <v>793.06958445391024</v>
      </c>
      <c r="L5" s="2">
        <f>TREND(Calibration!$A$2:$A$4,Calibration!$D$2:$D$4,G5)</f>
        <v>530.9375033603136</v>
      </c>
    </row>
    <row r="6" spans="1:12" x14ac:dyDescent="0.25">
      <c r="A6">
        <v>20176</v>
      </c>
      <c r="B6">
        <v>14.50300026</v>
      </c>
      <c r="C6">
        <v>0.32416999000000002</v>
      </c>
      <c r="D6">
        <v>33.992000580000003</v>
      </c>
      <c r="E6">
        <v>0.30199999</v>
      </c>
      <c r="F6">
        <v>37.566001890000003</v>
      </c>
      <c r="G6">
        <v>0.88730001000000003</v>
      </c>
      <c r="H6">
        <v>30.36000061</v>
      </c>
      <c r="J6" s="2">
        <f>TREND(Calibration!$A$2:$A$4,Calibration!$B$2:$B$4,C6)</f>
        <v>445.33063838238218</v>
      </c>
      <c r="K6" s="2">
        <f>TREND(Calibration!$A$2:$A$4,Calibration!$C$2:$C$4,E6)</f>
        <v>841.78679785645568</v>
      </c>
      <c r="L6" s="2">
        <f>TREND(Calibration!$A$2:$A$4,Calibration!$D$2:$D$4,G6)</f>
        <v>540.69176910749206</v>
      </c>
    </row>
    <row r="7" spans="1:12" x14ac:dyDescent="0.25">
      <c r="A7">
        <v>25584</v>
      </c>
      <c r="B7">
        <v>14.45300007</v>
      </c>
      <c r="C7">
        <v>0.33167999999999997</v>
      </c>
      <c r="D7">
        <v>33.981998439999998</v>
      </c>
      <c r="E7">
        <v>0.31664999999999999</v>
      </c>
      <c r="F7">
        <v>37.518001560000002</v>
      </c>
      <c r="G7">
        <v>0.87760000999999999</v>
      </c>
      <c r="H7">
        <v>30.430999759999999</v>
      </c>
      <c r="J7" s="2">
        <f>TREND(Calibration!$A$2:$A$4,Calibration!$B$2:$B$4,C7)</f>
        <v>478.68229612202822</v>
      </c>
      <c r="K7" s="2">
        <f>TREND(Calibration!$A$2:$A$4,Calibration!$C$2:$C$4,E7)</f>
        <v>954.71522562851737</v>
      </c>
      <c r="L7" s="2">
        <f>TREND(Calibration!$A$2:$A$4,Calibration!$D$2:$D$4,G7)</f>
        <v>534.66526358600095</v>
      </c>
    </row>
    <row r="8" spans="1:12" x14ac:dyDescent="0.25">
      <c r="A8">
        <v>30101</v>
      </c>
      <c r="B8">
        <v>14.461000439999999</v>
      </c>
      <c r="C8">
        <v>0.32600001000000001</v>
      </c>
      <c r="D8">
        <v>34.008998869999999</v>
      </c>
      <c r="E8">
        <v>0.32129999999999997</v>
      </c>
      <c r="F8">
        <v>37.530998230000002</v>
      </c>
      <c r="G8">
        <v>0.88239997999999997</v>
      </c>
      <c r="H8">
        <v>30.459999079999999</v>
      </c>
      <c r="J8" s="2">
        <f>TREND(Calibration!$A$2:$A$4,Calibration!$B$2:$B$4,C8)</f>
        <v>453.45768491051035</v>
      </c>
      <c r="K8" s="2">
        <f>TREND(Calibration!$A$2:$A$4,Calibration!$C$2:$C$4,E8)</f>
        <v>990.5593778946311</v>
      </c>
      <c r="L8" s="2">
        <f>TREND(Calibration!$A$2:$A$4,Calibration!$D$2:$D$4,G8)</f>
        <v>537.64743324661856</v>
      </c>
    </row>
    <row r="9" spans="1:12" x14ac:dyDescent="0.25">
      <c r="A9">
        <v>35104</v>
      </c>
      <c r="B9">
        <v>14.47099972</v>
      </c>
      <c r="C9">
        <v>0.32065000999999999</v>
      </c>
      <c r="D9">
        <v>33.986000060000002</v>
      </c>
      <c r="E9">
        <v>0.32071</v>
      </c>
      <c r="F9">
        <v>37.590999600000004</v>
      </c>
      <c r="G9">
        <v>0.88889998000000003</v>
      </c>
      <c r="H9">
        <v>30.46299934</v>
      </c>
      <c r="J9" s="2">
        <f>TREND(Calibration!$A$2:$A$4,Calibration!$B$2:$B$4,C9)</f>
        <v>429.69854625329049</v>
      </c>
      <c r="K9" s="2">
        <f>TREND(Calibration!$A$2:$A$4,Calibration!$C$2:$C$4,E9)</f>
        <v>986.01141018774774</v>
      </c>
      <c r="L9" s="2">
        <f>TREND(Calibration!$A$2:$A$4,Calibration!$D$2:$D$4,G9)</f>
        <v>541.68581323524666</v>
      </c>
    </row>
    <row r="10" spans="1:12" x14ac:dyDescent="0.25">
      <c r="A10">
        <v>40178</v>
      </c>
      <c r="B10">
        <v>14.44200039</v>
      </c>
      <c r="C10">
        <v>0.32595000000000002</v>
      </c>
      <c r="D10">
        <v>33.977001190000003</v>
      </c>
      <c r="E10">
        <v>0.31924998999999998</v>
      </c>
      <c r="F10">
        <v>37.597000119999997</v>
      </c>
      <c r="G10">
        <v>0.88889998000000003</v>
      </c>
      <c r="H10">
        <v>30.437999730000001</v>
      </c>
      <c r="J10" s="2">
        <f>TREND(Calibration!$A$2:$A$4,Calibration!$B$2:$B$4,C10)</f>
        <v>453.23559247607159</v>
      </c>
      <c r="K10" s="2">
        <f>TREND(Calibration!$A$2:$A$4,Calibration!$C$2:$C$4,E10)</f>
        <v>974.75704013397376</v>
      </c>
      <c r="L10" s="2">
        <f>TREND(Calibration!$A$2:$A$4,Calibration!$D$2:$D$4,G10)</f>
        <v>541.68581323524666</v>
      </c>
    </row>
    <row r="11" spans="1:12" x14ac:dyDescent="0.25">
      <c r="A11">
        <v>45230</v>
      </c>
      <c r="B11">
        <v>14.44200039</v>
      </c>
      <c r="C11">
        <v>0.32361999000000002</v>
      </c>
      <c r="D11">
        <v>33.990001679999999</v>
      </c>
      <c r="E11">
        <v>0.31799999000000001</v>
      </c>
      <c r="F11">
        <v>37.52999878</v>
      </c>
      <c r="G11">
        <v>0.86780000000000002</v>
      </c>
      <c r="H11">
        <v>30.4090004</v>
      </c>
      <c r="J11" s="2">
        <f>TREND(Calibration!$A$2:$A$4,Calibration!$B$2:$B$4,C11)</f>
        <v>442.88811010921017</v>
      </c>
      <c r="K11" s="2">
        <f>TREND(Calibration!$A$2:$A$4,Calibration!$C$2:$C$4,E11)</f>
        <v>965.1215153312553</v>
      </c>
      <c r="L11" s="2">
        <f>TREND(Calibration!$A$2:$A$4,Calibration!$D$2:$D$4,G11)</f>
        <v>528.57662292871555</v>
      </c>
    </row>
    <row r="12" spans="1:12" x14ac:dyDescent="0.25">
      <c r="A12">
        <v>50108</v>
      </c>
      <c r="B12">
        <v>14.51500034</v>
      </c>
      <c r="C12">
        <v>0.32416999000000002</v>
      </c>
      <c r="D12">
        <v>34.011001589999999</v>
      </c>
      <c r="E12">
        <v>0.31870999999999999</v>
      </c>
      <c r="F12">
        <v>37.571998600000001</v>
      </c>
      <c r="G12">
        <v>0.87860000000000005</v>
      </c>
      <c r="H12">
        <v>30.375999449999998</v>
      </c>
      <c r="J12" s="2">
        <f>TREND(Calibration!$A$2:$A$4,Calibration!$B$2:$B$4,C12)</f>
        <v>445.33063838238218</v>
      </c>
      <c r="K12" s="2">
        <f>TREND(Calibration!$A$2:$A$4,Calibration!$C$2:$C$4,E12)</f>
        <v>970.59457050339802</v>
      </c>
      <c r="L12" s="2">
        <f>TREND(Calibration!$A$2:$A$4,Calibration!$D$2:$D$4,G12)</f>
        <v>535.2865466021284</v>
      </c>
    </row>
    <row r="13" spans="1:12" x14ac:dyDescent="0.25">
      <c r="A13">
        <v>55106</v>
      </c>
      <c r="B13">
        <v>14.55500031</v>
      </c>
      <c r="C13">
        <v>0.32691999999999999</v>
      </c>
      <c r="D13">
        <v>34.02099991</v>
      </c>
      <c r="E13">
        <v>0.31988999000000001</v>
      </c>
      <c r="F13">
        <v>37.543998719999998</v>
      </c>
      <c r="G13">
        <v>0.87319999999999998</v>
      </c>
      <c r="H13">
        <v>30.3409996</v>
      </c>
      <c r="J13" s="2">
        <f>TREND(Calibration!$A$2:$A$4,Calibration!$B$2:$B$4,C13)</f>
        <v>457.54332415784779</v>
      </c>
      <c r="K13" s="2">
        <f>TREND(Calibration!$A$2:$A$4,Calibration!$C$2:$C$4,E13)</f>
        <v>979.69042883296629</v>
      </c>
      <c r="L13" s="2">
        <f>TREND(Calibration!$A$2:$A$4,Calibration!$D$2:$D$4,G13)</f>
        <v>531.93158476542192</v>
      </c>
    </row>
    <row r="14" spans="1:12" x14ac:dyDescent="0.25">
      <c r="A14">
        <v>60098</v>
      </c>
      <c r="B14">
        <v>14.56299973</v>
      </c>
      <c r="C14">
        <v>0.32497999</v>
      </c>
      <c r="D14">
        <v>33.993000029999997</v>
      </c>
      <c r="E14">
        <v>0.31968001000000001</v>
      </c>
      <c r="F14">
        <v>37.506000520000001</v>
      </c>
      <c r="G14">
        <v>0.87429999999999997</v>
      </c>
      <c r="H14">
        <v>30.402000430000001</v>
      </c>
      <c r="J14" s="2">
        <f>TREND(Calibration!$A$2:$A$4,Calibration!$B$2:$B$4,C14)</f>
        <v>448.92781638469023</v>
      </c>
      <c r="K14" s="2">
        <f>TREND(Calibration!$A$2:$A$4,Calibration!$C$2:$C$4,E14)</f>
        <v>978.07181483450609</v>
      </c>
      <c r="L14" s="2">
        <f>TREND(Calibration!$A$2:$A$4,Calibration!$D$2:$D$4,G14)</f>
        <v>532.61500291734353</v>
      </c>
    </row>
    <row r="15" spans="1:12" x14ac:dyDescent="0.25">
      <c r="A15">
        <v>65097</v>
      </c>
      <c r="B15">
        <v>14.55200005</v>
      </c>
      <c r="C15">
        <v>0.33167999999999997</v>
      </c>
      <c r="D15">
        <v>33.999000549999998</v>
      </c>
      <c r="E15">
        <v>0.31795001000000001</v>
      </c>
      <c r="F15">
        <v>37.540000919999997</v>
      </c>
      <c r="G15">
        <v>0.87540001000000001</v>
      </c>
      <c r="H15">
        <v>30.42399979</v>
      </c>
      <c r="J15" s="2">
        <f>TREND(Calibration!$A$2:$A$4,Calibration!$B$2:$B$4,C15)</f>
        <v>478.68229612202822</v>
      </c>
      <c r="K15" s="2">
        <f>TREND(Calibration!$A$2:$A$4,Calibration!$C$2:$C$4,E15)</f>
        <v>964.73624850754345</v>
      </c>
      <c r="L15" s="2">
        <f>TREND(Calibration!$A$2:$A$4,Calibration!$D$2:$D$4,G15)</f>
        <v>533.2984272821576</v>
      </c>
    </row>
    <row r="16" spans="1:12" x14ac:dyDescent="0.25">
      <c r="A16">
        <v>70097</v>
      </c>
      <c r="B16">
        <v>14.52600002</v>
      </c>
      <c r="C16">
        <v>0.32897999999999999</v>
      </c>
      <c r="D16">
        <v>33.992000580000003</v>
      </c>
      <c r="E16">
        <v>0.32562000000000002</v>
      </c>
      <c r="F16">
        <v>37.590999600000004</v>
      </c>
      <c r="G16">
        <v>0.88300002</v>
      </c>
      <c r="H16">
        <v>30.42399979</v>
      </c>
      <c r="J16" s="2">
        <f>TREND(Calibration!$A$2:$A$4,Calibration!$B$2:$B$4,C16)</f>
        <v>466.6917027810016</v>
      </c>
      <c r="K16" s="2">
        <f>TREND(Calibration!$A$2:$A$4,Calibration!$C$2:$C$4,E16)</f>
        <v>1023.8597516128273</v>
      </c>
      <c r="L16" s="2">
        <f>TREND(Calibration!$A$2:$A$4,Calibration!$D$2:$D$4,G16)</f>
        <v>538.02023163559954</v>
      </c>
    </row>
    <row r="17" spans="1:12" x14ac:dyDescent="0.25">
      <c r="A17">
        <v>75117</v>
      </c>
      <c r="B17">
        <v>14.47399998</v>
      </c>
      <c r="C17">
        <v>0.32606000000000002</v>
      </c>
      <c r="D17">
        <v>34.005001069999999</v>
      </c>
      <c r="E17">
        <v>0.33129998999999999</v>
      </c>
      <c r="F17">
        <v>37.582000729999997</v>
      </c>
      <c r="G17">
        <v>0.87110001000000004</v>
      </c>
      <c r="H17">
        <v>30.36300087</v>
      </c>
      <c r="J17" s="2">
        <f>TREND(Calibration!$A$2:$A$4,Calibration!$B$2:$B$4,C17)</f>
        <v>453.7240981307059</v>
      </c>
      <c r="K17" s="2">
        <f>TREND(Calibration!$A$2:$A$4,Calibration!$C$2:$C$4,E17)</f>
        <v>1067.6434992321822</v>
      </c>
      <c r="L17" s="2">
        <f>TREND(Calibration!$A$2:$A$4,Calibration!$D$2:$D$4,G17)</f>
        <v>530.62688359737285</v>
      </c>
    </row>
    <row r="18" spans="1:12" x14ac:dyDescent="0.25">
      <c r="A18">
        <v>80098</v>
      </c>
      <c r="B18">
        <v>14.44200039</v>
      </c>
      <c r="C18">
        <v>0.32098000999999998</v>
      </c>
      <c r="D18">
        <v>34.012001040000001</v>
      </c>
      <c r="E18">
        <v>0.33017001000000001</v>
      </c>
      <c r="F18">
        <v>37.512001040000001</v>
      </c>
      <c r="G18">
        <v>0.86839997999999996</v>
      </c>
      <c r="H18">
        <v>30.388999940000001</v>
      </c>
      <c r="J18" s="2">
        <f>TREND(Calibration!$A$2:$A$4,Calibration!$B$2:$B$4,C18)</f>
        <v>431.16406321719364</v>
      </c>
      <c r="K18" s="2">
        <f>TREND(Calibration!$A$2:$A$4,Calibration!$C$2:$C$4,E18)</f>
        <v>1058.9331389789215</v>
      </c>
      <c r="L18" s="2">
        <f>TREND(Calibration!$A$2:$A$4,Calibration!$D$2:$D$4,G18)</f>
        <v>528.94938404034281</v>
      </c>
    </row>
    <row r="19" spans="1:12" x14ac:dyDescent="0.25">
      <c r="A19">
        <v>85097</v>
      </c>
      <c r="B19">
        <v>14.489000320000001</v>
      </c>
      <c r="C19">
        <v>0.32826999000000001</v>
      </c>
      <c r="D19">
        <v>33.995998380000003</v>
      </c>
      <c r="E19">
        <v>0.32990000000000003</v>
      </c>
      <c r="F19">
        <v>37.569000240000001</v>
      </c>
      <c r="G19">
        <v>0.88300002</v>
      </c>
      <c r="H19">
        <v>30.42700005</v>
      </c>
      <c r="J19" s="2">
        <f>TREND(Calibration!$A$2:$A$4,Calibration!$B$2:$B$4,C19)</f>
        <v>463.53857641875629</v>
      </c>
      <c r="K19" s="2">
        <f>TREND(Calibration!$A$2:$A$4,Calibration!$C$2:$C$4,E19)</f>
        <v>1056.851788537336</v>
      </c>
      <c r="L19" s="2">
        <f>TREND(Calibration!$A$2:$A$4,Calibration!$D$2:$D$4,G19)</f>
        <v>538.02023163559954</v>
      </c>
    </row>
    <row r="20" spans="1:12" x14ac:dyDescent="0.25">
      <c r="A20">
        <v>90113</v>
      </c>
      <c r="B20">
        <v>14.446999549999999</v>
      </c>
      <c r="C20">
        <v>0.32649001</v>
      </c>
      <c r="D20">
        <v>33.993000029999997</v>
      </c>
      <c r="E20">
        <v>0.33118998999999999</v>
      </c>
      <c r="F20">
        <v>37.582000729999997</v>
      </c>
      <c r="G20">
        <v>0.88840001999999996</v>
      </c>
      <c r="H20">
        <v>30.443000789999999</v>
      </c>
      <c r="J20" s="2">
        <f>TREND(Calibration!$A$2:$A$4,Calibration!$B$2:$B$4,C20)</f>
        <v>455.63375555388188</v>
      </c>
      <c r="K20" s="2">
        <f>TREND(Calibration!$A$2:$A$4,Calibration!$C$2:$C$4,E20)</f>
        <v>1066.795573049543</v>
      </c>
      <c r="L20" s="2">
        <f>TREND(Calibration!$A$2:$A$4,Calibration!$D$2:$D$4,G20)</f>
        <v>541.37519347230591</v>
      </c>
    </row>
    <row r="21" spans="1:12" x14ac:dyDescent="0.25">
      <c r="A21">
        <v>95098</v>
      </c>
      <c r="B21">
        <v>14.44200039</v>
      </c>
      <c r="C21">
        <v>0.32644001</v>
      </c>
      <c r="D21">
        <v>33.966999049999998</v>
      </c>
      <c r="E21">
        <v>0.33054</v>
      </c>
      <c r="F21">
        <v>37.584999080000003</v>
      </c>
      <c r="G21">
        <v>0.88400000000000001</v>
      </c>
      <c r="H21">
        <v>30.434000019999999</v>
      </c>
      <c r="J21" s="2">
        <f>TREND(Calibration!$A$2:$A$4,Calibration!$B$2:$B$4,C21)</f>
        <v>455.41170752904804</v>
      </c>
      <c r="K21" s="2">
        <f>TREND(Calibration!$A$2:$A$4,Calibration!$C$2:$C$4,E21)</f>
        <v>1061.7851772363276</v>
      </c>
      <c r="L21" s="2">
        <f>TREND(Calibration!$A$2:$A$4,Calibration!$D$2:$D$4,G21)</f>
        <v>538.64150843883465</v>
      </c>
    </row>
    <row r="22" spans="1:12" x14ac:dyDescent="0.25">
      <c r="A22">
        <v>100098</v>
      </c>
      <c r="B22">
        <v>14.39599991</v>
      </c>
      <c r="C22">
        <v>0.32502999999999999</v>
      </c>
      <c r="D22">
        <v>33.995998380000003</v>
      </c>
      <c r="E22">
        <v>0.32892000999999998</v>
      </c>
      <c r="F22">
        <v>37.527999880000003</v>
      </c>
      <c r="G22">
        <v>0.87429999999999997</v>
      </c>
      <c r="H22">
        <v>30.443000789999999</v>
      </c>
      <c r="J22" s="2">
        <f>TREND(Calibration!$A$2:$A$4,Calibration!$B$2:$B$4,C22)</f>
        <v>449.149908819129</v>
      </c>
      <c r="K22" s="2">
        <f>TREND(Calibration!$A$2:$A$4,Calibration!$C$2:$C$4,E22)</f>
        <v>1049.2976141762026</v>
      </c>
      <c r="L22" s="2">
        <f>TREND(Calibration!$A$2:$A$4,Calibration!$D$2:$D$4,G22)</f>
        <v>532.61500291734353</v>
      </c>
    </row>
    <row r="23" spans="1:12" x14ac:dyDescent="0.25">
      <c r="A23">
        <v>105106</v>
      </c>
      <c r="B23">
        <v>14.446999549999999</v>
      </c>
      <c r="C23">
        <v>0.32416999000000002</v>
      </c>
      <c r="D23">
        <v>34</v>
      </c>
      <c r="E23">
        <v>0.32724999999999999</v>
      </c>
      <c r="F23">
        <v>37.590999600000004</v>
      </c>
      <c r="G23">
        <v>0.88190000999999996</v>
      </c>
      <c r="H23">
        <v>30.402000430000001</v>
      </c>
      <c r="J23" s="2">
        <f>TREND(Calibration!$A$2:$A$4,Calibration!$B$2:$B$4,C23)</f>
        <v>445.33063838238218</v>
      </c>
      <c r="K23" s="2">
        <f>TREND(Calibration!$A$2:$A$4,Calibration!$C$2:$C$4,E23)</f>
        <v>1036.424475955572</v>
      </c>
      <c r="L23" s="2">
        <f>TREND(Calibration!$A$2:$A$4,Calibration!$D$2:$D$4,G23)</f>
        <v>537.33680727078558</v>
      </c>
    </row>
    <row r="24" spans="1:12" x14ac:dyDescent="0.25">
      <c r="A24">
        <v>110126</v>
      </c>
      <c r="B24">
        <v>14.475999829999999</v>
      </c>
      <c r="C24">
        <v>0.32513999999999998</v>
      </c>
      <c r="D24">
        <v>34</v>
      </c>
      <c r="E24">
        <v>0.32826999000000001</v>
      </c>
      <c r="F24">
        <v>37.560001370000002</v>
      </c>
      <c r="G24">
        <v>0.88029999000000003</v>
      </c>
      <c r="H24">
        <v>30.3409996</v>
      </c>
      <c r="J24" s="2">
        <f>TREND(Calibration!$A$2:$A$4,Calibration!$B$2:$B$4,C24)</f>
        <v>449.63841447376331</v>
      </c>
      <c r="K24" s="2">
        <f>TREND(Calibration!$A$2:$A$4,Calibration!$C$2:$C$4,E24)</f>
        <v>1044.2869871103924</v>
      </c>
      <c r="L24" s="2">
        <f>TREND(Calibration!$A$2:$A$4,Calibration!$D$2:$D$4,G24)</f>
        <v>536.3427320785695</v>
      </c>
    </row>
    <row r="25" spans="1:12" x14ac:dyDescent="0.25">
      <c r="A25">
        <v>115099</v>
      </c>
      <c r="B25">
        <v>14.51500034</v>
      </c>
      <c r="C25">
        <v>0.32444000000000001</v>
      </c>
      <c r="D25">
        <v>34</v>
      </c>
      <c r="E25">
        <v>0.32914000999999998</v>
      </c>
      <c r="F25">
        <v>37.506000520000001</v>
      </c>
      <c r="G25">
        <v>0.87699996999999996</v>
      </c>
      <c r="H25">
        <v>30.392000199999998</v>
      </c>
      <c r="J25" s="2">
        <f>TREND(Calibration!$A$2:$A$4,Calibration!$B$2:$B$4,C25)</f>
        <v>446.52974212608979</v>
      </c>
      <c r="K25" s="2">
        <f>TREND(Calibration!$A$2:$A$4,Calibration!$C$2:$C$4,E25)</f>
        <v>1050.993466541481</v>
      </c>
      <c r="L25" s="2">
        <f>TREND(Calibration!$A$2:$A$4,Calibration!$D$2:$D$4,G25)</f>
        <v>534.29246519701985</v>
      </c>
    </row>
    <row r="26" spans="1:12" x14ac:dyDescent="0.25">
      <c r="A26">
        <v>120098</v>
      </c>
      <c r="B26">
        <v>14.51500034</v>
      </c>
      <c r="C26">
        <v>0.32502999999999999</v>
      </c>
      <c r="D26">
        <v>34.015998840000002</v>
      </c>
      <c r="E26">
        <v>0.32756998999999998</v>
      </c>
      <c r="F26">
        <v>37.534000399999996</v>
      </c>
      <c r="G26">
        <v>0.88129997000000004</v>
      </c>
      <c r="H26">
        <v>30.42399979</v>
      </c>
      <c r="J26" s="2">
        <f>TREND(Calibration!$A$2:$A$4,Calibration!$B$2:$B$4,C26)</f>
        <v>449.149908819129</v>
      </c>
      <c r="K26" s="2">
        <f>TREND(Calibration!$A$2:$A$4,Calibration!$C$2:$C$4,E26)</f>
        <v>1038.8910932208694</v>
      </c>
      <c r="L26" s="2">
        <f>TREND(Calibration!$A$2:$A$4,Calibration!$D$2:$D$4,G26)</f>
        <v>536.96400888180472</v>
      </c>
    </row>
    <row r="27" spans="1:12" x14ac:dyDescent="0.25">
      <c r="A27">
        <v>125098</v>
      </c>
      <c r="B27">
        <v>14.524000170000001</v>
      </c>
      <c r="C27">
        <v>0.32611001000000001</v>
      </c>
      <c r="D27">
        <v>33.9679985</v>
      </c>
      <c r="E27">
        <v>0.32297998999999999</v>
      </c>
      <c r="F27">
        <v>37.584999080000003</v>
      </c>
      <c r="G27">
        <v>0.89209998000000001</v>
      </c>
      <c r="H27">
        <v>30.45299911</v>
      </c>
      <c r="J27" s="2">
        <f>TREND(Calibration!$A$2:$A$4,Calibration!$B$2:$B$4,C27)</f>
        <v>453.94619056514466</v>
      </c>
      <c r="K27" s="2">
        <f>TREND(Calibration!$A$2:$A$4,Calibration!$C$2:$C$4,E27)</f>
        <v>1003.5094461452866</v>
      </c>
      <c r="L27" s="2">
        <f>TREND(Calibration!$A$2:$A$4,Calibration!$D$2:$D$4,G27)</f>
        <v>543.67393876810968</v>
      </c>
    </row>
    <row r="28" spans="1:12" x14ac:dyDescent="0.25">
      <c r="A28">
        <v>130107</v>
      </c>
      <c r="B28">
        <v>14.43000031</v>
      </c>
      <c r="C28">
        <v>0.32644001</v>
      </c>
      <c r="D28">
        <v>34.002998349999999</v>
      </c>
      <c r="E28">
        <v>0.32697999</v>
      </c>
      <c r="F28">
        <v>37.571998600000001</v>
      </c>
      <c r="G28">
        <v>0.89109998999999995</v>
      </c>
      <c r="H28">
        <v>30.385999680000001</v>
      </c>
      <c r="J28" s="2">
        <f>TREND(Calibration!$A$2:$A$4,Calibration!$B$2:$B$4,C28)</f>
        <v>455.41170752904804</v>
      </c>
      <c r="K28" s="2">
        <f>TREND(Calibration!$A$2:$A$4,Calibration!$C$2:$C$4,E28)</f>
        <v>1034.3431255139865</v>
      </c>
      <c r="L28" s="2">
        <f>TREND(Calibration!$A$2:$A$4,Calibration!$D$2:$D$4,G28)</f>
        <v>543.05265575198223</v>
      </c>
    </row>
    <row r="29" spans="1:12" x14ac:dyDescent="0.25">
      <c r="A29">
        <v>135103</v>
      </c>
      <c r="B29">
        <v>14.39500046</v>
      </c>
      <c r="C29">
        <v>0.32513999999999998</v>
      </c>
      <c r="D29">
        <v>34.015998840000002</v>
      </c>
      <c r="E29">
        <v>0.32659999000000001</v>
      </c>
      <c r="F29">
        <v>37.506000520000001</v>
      </c>
      <c r="G29">
        <v>0.87699996999999996</v>
      </c>
      <c r="H29">
        <v>30.365999219999999</v>
      </c>
      <c r="J29" s="2">
        <f>TREND(Calibration!$A$2:$A$4,Calibration!$B$2:$B$4,C29)</f>
        <v>449.63841447376331</v>
      </c>
      <c r="K29" s="2">
        <f>TREND(Calibration!$A$2:$A$4,Calibration!$C$2:$C$4,E29)</f>
        <v>1031.4139259739602</v>
      </c>
      <c r="L29" s="2">
        <f>TREND(Calibration!$A$2:$A$4,Calibration!$D$2:$D$4,G29)</f>
        <v>534.29246519701985</v>
      </c>
    </row>
    <row r="30" spans="1:12" x14ac:dyDescent="0.25">
      <c r="A30">
        <v>140106</v>
      </c>
      <c r="B30">
        <v>14.37800026</v>
      </c>
      <c r="C30">
        <v>0.32444000000000001</v>
      </c>
      <c r="D30">
        <v>33.984001159999998</v>
      </c>
      <c r="E30">
        <v>0.32438001</v>
      </c>
      <c r="F30">
        <v>37.578998570000003</v>
      </c>
      <c r="G30">
        <v>0.89590000999999997</v>
      </c>
      <c r="H30">
        <v>30.388999940000001</v>
      </c>
      <c r="J30" s="2">
        <f>TREND(Calibration!$A$2:$A$4,Calibration!$B$2:$B$4,C30)</f>
        <v>446.52974212608979</v>
      </c>
      <c r="K30" s="2">
        <f>TREND(Calibration!$A$2:$A$4,Calibration!$C$2:$C$4,E30)</f>
        <v>1014.3013880927285</v>
      </c>
      <c r="L30" s="2">
        <f>TREND(Calibration!$A$2:$A$4,Calibration!$D$2:$D$4,G30)</f>
        <v>546.03485647706134</v>
      </c>
    </row>
    <row r="31" spans="1:12" x14ac:dyDescent="0.25">
      <c r="A31">
        <v>145105</v>
      </c>
      <c r="B31">
        <v>14.413999560000001</v>
      </c>
      <c r="C31">
        <v>0.32502999999999999</v>
      </c>
      <c r="D31">
        <v>33.973999020000001</v>
      </c>
      <c r="E31">
        <v>0.32233000000000001</v>
      </c>
      <c r="F31">
        <v>37.553001399999999</v>
      </c>
      <c r="G31">
        <v>0.88569998999999999</v>
      </c>
      <c r="H31">
        <v>30.34399986</v>
      </c>
      <c r="J31" s="2">
        <f>TREND(Calibration!$A$2:$A$4,Calibration!$B$2:$B$4,C31)</f>
        <v>449.149908819129</v>
      </c>
      <c r="K31" s="2">
        <f>TREND(Calibration!$A$2:$A$4,Calibration!$C$2:$C$4,E31)</f>
        <v>998.49905033207119</v>
      </c>
      <c r="L31" s="2">
        <f>TREND(Calibration!$A$2:$A$4,Calibration!$D$2:$D$4,G31)</f>
        <v>539.69769391527586</v>
      </c>
    </row>
    <row r="32" spans="1:12" x14ac:dyDescent="0.25">
      <c r="A32">
        <v>150098</v>
      </c>
      <c r="B32">
        <v>14.50800037</v>
      </c>
      <c r="C32">
        <v>0.32475999</v>
      </c>
      <c r="D32">
        <v>34.008998869999999</v>
      </c>
      <c r="E32">
        <v>0.31503001000000003</v>
      </c>
      <c r="F32">
        <v>37.530998230000002</v>
      </c>
      <c r="G32">
        <v>0.88129997000000004</v>
      </c>
      <c r="H32">
        <v>30.333999630000001</v>
      </c>
      <c r="J32" s="2">
        <f>TREND(Calibration!$A$2:$A$4,Calibration!$B$2:$B$4,C32)</f>
        <v>447.95080507542139</v>
      </c>
      <c r="K32" s="2">
        <f>TREND(Calibration!$A$2:$A$4,Calibration!$C$2:$C$4,E32)</f>
        <v>942.22766256839282</v>
      </c>
      <c r="L32" s="2">
        <f>TREND(Calibration!$A$2:$A$4,Calibration!$D$2:$D$4,G32)</f>
        <v>536.96400888180472</v>
      </c>
    </row>
    <row r="33" spans="1:12" x14ac:dyDescent="0.25">
      <c r="A33">
        <v>155104</v>
      </c>
      <c r="B33">
        <v>14.670000079999999</v>
      </c>
      <c r="C33">
        <v>0.32513999999999998</v>
      </c>
      <c r="D33">
        <v>34</v>
      </c>
      <c r="E33">
        <v>0.31334999000000002</v>
      </c>
      <c r="F33">
        <v>37.575000760000002</v>
      </c>
      <c r="G33">
        <v>0.89109998999999995</v>
      </c>
      <c r="H33">
        <v>30.372999190000002</v>
      </c>
      <c r="J33" s="2">
        <f>TREND(Calibration!$A$2:$A$4,Calibration!$B$2:$B$4,C33)</f>
        <v>449.63841447376331</v>
      </c>
      <c r="K33" s="2">
        <f>TREND(Calibration!$A$2:$A$4,Calibration!$C$2:$C$4,E33)</f>
        <v>929.27736306514203</v>
      </c>
      <c r="L33" s="2">
        <f>TREND(Calibration!$A$2:$A$4,Calibration!$D$2:$D$4,G33)</f>
        <v>543.05265575198223</v>
      </c>
    </row>
    <row r="34" spans="1:12" x14ac:dyDescent="0.25">
      <c r="A34">
        <v>160204</v>
      </c>
      <c r="B34">
        <v>14.80799961</v>
      </c>
      <c r="C34">
        <v>0.31929999999999997</v>
      </c>
      <c r="D34">
        <v>34.005001069999999</v>
      </c>
      <c r="E34">
        <v>0.31162000000000001</v>
      </c>
      <c r="F34">
        <v>37.540000919999997</v>
      </c>
      <c r="G34">
        <v>0.88779998000000004</v>
      </c>
      <c r="H34">
        <v>30.4109993</v>
      </c>
      <c r="J34" s="2">
        <f>TREND(Calibration!$A$2:$A$4,Calibration!$B$2:$B$4,C34)</f>
        <v>423.70320517317214</v>
      </c>
      <c r="K34" s="2">
        <f>TREND(Calibration!$A$2:$A$4,Calibration!$C$2:$C$4,E34)</f>
        <v>915.94187382237737</v>
      </c>
      <c r="L34" s="2">
        <f>TREND(Calibration!$A$2:$A$4,Calibration!$D$2:$D$4,G34)</f>
        <v>541.00239508332504</v>
      </c>
    </row>
    <row r="35" spans="1:12" x14ac:dyDescent="0.25">
      <c r="A35">
        <v>165098</v>
      </c>
      <c r="B35">
        <v>14.77900028</v>
      </c>
      <c r="C35">
        <v>0.32475999</v>
      </c>
      <c r="D35">
        <v>34.066001890000003</v>
      </c>
      <c r="E35">
        <v>0.31102999999999997</v>
      </c>
      <c r="F35">
        <v>37.530998230000002</v>
      </c>
      <c r="G35">
        <v>0.87760000999999999</v>
      </c>
      <c r="H35">
        <v>30.350000380000001</v>
      </c>
      <c r="J35" s="2">
        <f>TREND(Calibration!$A$2:$A$4,Calibration!$B$2:$B$4,C35)</f>
        <v>447.95080507542139</v>
      </c>
      <c r="K35" s="2">
        <f>TREND(Calibration!$A$2:$A$4,Calibration!$C$2:$C$4,E35)</f>
        <v>911.39390611549402</v>
      </c>
      <c r="L35" s="2">
        <f>TREND(Calibration!$A$2:$A$4,Calibration!$D$2:$D$4,G35)</f>
        <v>534.66526358600095</v>
      </c>
    </row>
    <row r="36" spans="1:12" x14ac:dyDescent="0.25">
      <c r="A36">
        <v>170098</v>
      </c>
      <c r="B36">
        <v>14.786999700000001</v>
      </c>
      <c r="C36">
        <v>0.32826999000000001</v>
      </c>
      <c r="D36">
        <v>34.012001040000001</v>
      </c>
      <c r="E36">
        <v>0.31334999000000002</v>
      </c>
      <c r="F36">
        <v>37.560001370000002</v>
      </c>
      <c r="G36">
        <v>0.88080000999999997</v>
      </c>
      <c r="H36">
        <v>30.34399986</v>
      </c>
      <c r="J36" s="2">
        <f>TREND(Calibration!$A$2:$A$4,Calibration!$B$2:$B$4,C36)</f>
        <v>463.53857641875629</v>
      </c>
      <c r="K36" s="2">
        <f>TREND(Calibration!$A$2:$A$4,Calibration!$C$2:$C$4,E36)</f>
        <v>929.27736306514203</v>
      </c>
      <c r="L36" s="2">
        <f>TREND(Calibration!$A$2:$A$4,Calibration!$D$2:$D$4,G36)</f>
        <v>536.65338911886397</v>
      </c>
    </row>
    <row r="37" spans="1:12" x14ac:dyDescent="0.25">
      <c r="A37">
        <v>175098</v>
      </c>
      <c r="B37">
        <v>14.722000120000001</v>
      </c>
      <c r="C37">
        <v>0.32859999000000001</v>
      </c>
      <c r="D37">
        <v>34.034999849999998</v>
      </c>
      <c r="E37">
        <v>0.31373000000000001</v>
      </c>
      <c r="F37">
        <v>37.560001370000002</v>
      </c>
      <c r="G37">
        <v>0.87429999999999997</v>
      </c>
      <c r="H37">
        <v>30.315000529999999</v>
      </c>
      <c r="J37" s="2">
        <f>TREND(Calibration!$A$2:$A$4,Calibration!$B$2:$B$4,C37)</f>
        <v>465.00409338265945</v>
      </c>
      <c r="K37" s="2">
        <f>TREND(Calibration!$A$2:$A$4,Calibration!$C$2:$C$4,E37)</f>
        <v>932.20663968936674</v>
      </c>
      <c r="L37" s="2">
        <f>TREND(Calibration!$A$2:$A$4,Calibration!$D$2:$D$4,G37)</f>
        <v>532.61500291734353</v>
      </c>
    </row>
    <row r="38" spans="1:12" x14ac:dyDescent="0.25">
      <c r="A38">
        <v>180099</v>
      </c>
      <c r="B38">
        <v>14.614999770000001</v>
      </c>
      <c r="C38">
        <v>0.32897999999999999</v>
      </c>
      <c r="D38">
        <v>34.05099869</v>
      </c>
      <c r="E38">
        <v>0.34507999</v>
      </c>
      <c r="F38">
        <v>37.560001370000002</v>
      </c>
      <c r="G38">
        <v>0.88080000999999997</v>
      </c>
      <c r="H38">
        <v>30.318000789999999</v>
      </c>
      <c r="J38" s="2">
        <f>TREND(Calibration!$A$2:$A$4,Calibration!$B$2:$B$4,C38)</f>
        <v>466.6917027810016</v>
      </c>
      <c r="K38" s="2">
        <f>TREND(Calibration!$A$2:$A$4,Calibration!$C$2:$C$4,E38)</f>
        <v>1173.8655246573533</v>
      </c>
      <c r="L38" s="2">
        <f>TREND(Calibration!$A$2:$A$4,Calibration!$D$2:$D$4,G38)</f>
        <v>536.65338911886397</v>
      </c>
    </row>
    <row r="39" spans="1:12" x14ac:dyDescent="0.25">
      <c r="A39">
        <v>185100</v>
      </c>
      <c r="B39">
        <v>14.510999679999999</v>
      </c>
      <c r="C39">
        <v>0.33048999000000001</v>
      </c>
      <c r="D39">
        <v>34.037998199999997</v>
      </c>
      <c r="E39">
        <v>0.34086999000000001</v>
      </c>
      <c r="F39">
        <v>37.525001529999997</v>
      </c>
      <c r="G39">
        <v>0.87110001000000004</v>
      </c>
      <c r="H39">
        <v>30.288999560000001</v>
      </c>
      <c r="J39" s="2">
        <f>TREND(Calibration!$A$2:$A$4,Calibration!$B$2:$B$4,C39)</f>
        <v>473.39750872137824</v>
      </c>
      <c r="K39" s="2">
        <f>TREND(Calibration!$A$2:$A$4,Calibration!$C$2:$C$4,E39)</f>
        <v>1141.4130771217967</v>
      </c>
      <c r="L39" s="2">
        <f>TREND(Calibration!$A$2:$A$4,Calibration!$D$2:$D$4,G39)</f>
        <v>530.62688359737285</v>
      </c>
    </row>
    <row r="40" spans="1:12" x14ac:dyDescent="0.25">
      <c r="A40">
        <v>190098</v>
      </c>
      <c r="B40">
        <v>14.475999829999999</v>
      </c>
      <c r="C40">
        <v>0.33076</v>
      </c>
      <c r="D40">
        <v>34.048000340000002</v>
      </c>
      <c r="E40">
        <v>0.34773000999999998</v>
      </c>
      <c r="F40">
        <v>37.508998869999999</v>
      </c>
      <c r="G40">
        <v>0.87589996999999997</v>
      </c>
      <c r="H40">
        <v>30.388999940000001</v>
      </c>
      <c r="J40" s="2">
        <f>TREND(Calibration!$A$2:$A$4,Calibration!$B$2:$B$4,C40)</f>
        <v>474.59661246508585</v>
      </c>
      <c r="K40" s="2">
        <f>TREND(Calibration!$A$2:$A$4,Calibration!$C$2:$C$4,E40)</f>
        <v>1194.2929914075137</v>
      </c>
      <c r="L40" s="2">
        <f>TREND(Calibration!$A$2:$A$4,Calibration!$D$2:$D$4,G40)</f>
        <v>533.60904704509824</v>
      </c>
    </row>
    <row r="41" spans="1:12" x14ac:dyDescent="0.25">
      <c r="A41">
        <v>195116</v>
      </c>
      <c r="B41">
        <v>14.45600033</v>
      </c>
      <c r="C41">
        <v>0.32734998999999998</v>
      </c>
      <c r="D41">
        <v>34.012001040000001</v>
      </c>
      <c r="E41">
        <v>0.35179000999999999</v>
      </c>
      <c r="F41">
        <v>37.594001769999998</v>
      </c>
      <c r="G41">
        <v>0.88940001000000002</v>
      </c>
      <c r="H41">
        <v>30.385999680000001</v>
      </c>
      <c r="J41" s="2">
        <f>TREND(Calibration!$A$2:$A$4,Calibration!$B$2:$B$4,C41)</f>
        <v>459.4528927618137</v>
      </c>
      <c r="K41" s="2">
        <f>TREND(Calibration!$A$2:$A$4,Calibration!$C$2:$C$4,E41)</f>
        <v>1225.5891759667441</v>
      </c>
      <c r="L41" s="2">
        <f>TREND(Calibration!$A$2:$A$4,Calibration!$D$2:$D$4,G41)</f>
        <v>541.99647648843336</v>
      </c>
    </row>
    <row r="42" spans="1:12" x14ac:dyDescent="0.25">
      <c r="A42">
        <v>200098</v>
      </c>
      <c r="B42">
        <v>14.43000031</v>
      </c>
      <c r="C42">
        <v>0.32784000000000002</v>
      </c>
      <c r="D42">
        <v>33.995998380000003</v>
      </c>
      <c r="E42">
        <v>0.34671000000000002</v>
      </c>
      <c r="F42">
        <v>37.569000240000001</v>
      </c>
      <c r="G42">
        <v>0.87760000999999999</v>
      </c>
      <c r="H42">
        <v>30.392000199999998</v>
      </c>
      <c r="J42" s="2">
        <f>TREND(Calibration!$A$2:$A$4,Calibration!$B$2:$B$4,C42)</f>
        <v>461.62900781479038</v>
      </c>
      <c r="K42" s="2">
        <f>TREND(Calibration!$A$2:$A$4,Calibration!$C$2:$C$4,E42)</f>
        <v>1186.4303260842969</v>
      </c>
      <c r="L42" s="2">
        <f>TREND(Calibration!$A$2:$A$4,Calibration!$D$2:$D$4,G42)</f>
        <v>534.66526358600095</v>
      </c>
    </row>
    <row r="43" spans="1:12" x14ac:dyDescent="0.25">
      <c r="A43">
        <v>205204</v>
      </c>
      <c r="B43">
        <v>14.31700039</v>
      </c>
      <c r="C43">
        <v>0.33156999999999998</v>
      </c>
      <c r="D43">
        <v>34.054000850000001</v>
      </c>
      <c r="E43">
        <v>0.34216999999999997</v>
      </c>
      <c r="F43">
        <v>37.527999880000003</v>
      </c>
      <c r="G43">
        <v>0.87489998000000002</v>
      </c>
      <c r="H43">
        <v>30.365999219999999</v>
      </c>
      <c r="J43" s="2">
        <f>TREND(Calibration!$A$2:$A$4,Calibration!$B$2:$B$4,C43)</f>
        <v>478.19379046739391</v>
      </c>
      <c r="K43" s="2">
        <f>TREND(Calibration!$A$2:$A$4,Calibration!$C$2:$C$4,E43)</f>
        <v>1151.4341000008224</v>
      </c>
      <c r="L43" s="2">
        <f>TREND(Calibration!$A$2:$A$4,Calibration!$D$2:$D$4,G43)</f>
        <v>532.9877640289709</v>
      </c>
    </row>
    <row r="44" spans="1:12" x14ac:dyDescent="0.25">
      <c r="A44">
        <v>210100</v>
      </c>
      <c r="B44">
        <v>14.329999920000001</v>
      </c>
      <c r="C44">
        <v>0.32644001</v>
      </c>
      <c r="D44">
        <v>34.025001529999997</v>
      </c>
      <c r="E44">
        <v>0.34119000999999999</v>
      </c>
      <c r="F44">
        <v>37.518001560000002</v>
      </c>
      <c r="G44">
        <v>0.87589996999999997</v>
      </c>
      <c r="H44">
        <v>30.382999420000001</v>
      </c>
      <c r="J44" s="2">
        <f>TREND(Calibration!$A$2:$A$4,Calibration!$B$2:$B$4,C44)</f>
        <v>455.41170752904804</v>
      </c>
      <c r="K44" s="2">
        <f>TREND(Calibration!$A$2:$A$4,Calibration!$C$2:$C$4,E44)</f>
        <v>1143.8799256396894</v>
      </c>
      <c r="L44" s="2">
        <f>TREND(Calibration!$A$2:$A$4,Calibration!$D$2:$D$4,G44)</f>
        <v>533.60904704509824</v>
      </c>
    </row>
    <row r="45" spans="1:12" x14ac:dyDescent="0.25">
      <c r="A45">
        <v>215098</v>
      </c>
      <c r="B45">
        <v>14.34300041</v>
      </c>
      <c r="C45">
        <v>0.32773000000000002</v>
      </c>
      <c r="D45">
        <v>34.012001040000001</v>
      </c>
      <c r="E45">
        <v>0.33713999</v>
      </c>
      <c r="F45">
        <v>37.54700089</v>
      </c>
      <c r="G45">
        <v>0.87589996999999997</v>
      </c>
      <c r="H45">
        <v>30.417999269999999</v>
      </c>
      <c r="J45" s="2">
        <f>TREND(Calibration!$A$2:$A$4,Calibration!$B$2:$B$4,C45)</f>
        <v>461.14050216015585</v>
      </c>
      <c r="K45" s="2">
        <f>TREND(Calibration!$A$2:$A$4,Calibration!$C$2:$C$4,E45)</f>
        <v>1112.6606711104839</v>
      </c>
      <c r="L45" s="2">
        <f>TREND(Calibration!$A$2:$A$4,Calibration!$D$2:$D$4,G45)</f>
        <v>533.60904704509824</v>
      </c>
    </row>
    <row r="46" spans="1:12" x14ac:dyDescent="0.25">
      <c r="A46">
        <v>220099</v>
      </c>
      <c r="B46">
        <v>14.40799999</v>
      </c>
      <c r="C46">
        <v>0.32892000999999998</v>
      </c>
      <c r="D46">
        <v>33.993000029999997</v>
      </c>
      <c r="E46">
        <v>0.32664999</v>
      </c>
      <c r="F46">
        <v>37.553001399999999</v>
      </c>
      <c r="G46">
        <v>0.86780000000000002</v>
      </c>
      <c r="H46">
        <v>30.42399979</v>
      </c>
      <c r="J46" s="2">
        <f>TREND(Calibration!$A$2:$A$4,Calibration!$B$2:$B$4,C46)</f>
        <v>466.42528956080582</v>
      </c>
      <c r="K46" s="2">
        <f>TREND(Calibration!$A$2:$A$4,Calibration!$C$2:$C$4,E46)</f>
        <v>1031.7993469660689</v>
      </c>
      <c r="L46" s="2">
        <f>TREND(Calibration!$A$2:$A$4,Calibration!$D$2:$D$4,G46)</f>
        <v>528.57662292871555</v>
      </c>
    </row>
    <row r="47" spans="1:12" x14ac:dyDescent="0.25">
      <c r="A47">
        <v>225100</v>
      </c>
      <c r="B47">
        <v>14.434000019999999</v>
      </c>
      <c r="C47">
        <v>0.33302999</v>
      </c>
      <c r="D47">
        <v>33.993000029999997</v>
      </c>
      <c r="E47">
        <v>0.31995001000000001</v>
      </c>
      <c r="F47">
        <v>37.590999600000004</v>
      </c>
      <c r="G47">
        <v>0.88129997000000004</v>
      </c>
      <c r="H47">
        <v>30.36300087</v>
      </c>
      <c r="J47" s="2">
        <f>TREND(Calibration!$A$2:$A$4,Calibration!$B$2:$B$4,C47)</f>
        <v>484.67754838293672</v>
      </c>
      <c r="K47" s="2">
        <f>TREND(Calibration!$A$2:$A$4,Calibration!$C$2:$C$4,E47)</f>
        <v>980.15308819189318</v>
      </c>
      <c r="L47" s="2">
        <f>TREND(Calibration!$A$2:$A$4,Calibration!$D$2:$D$4,G47)</f>
        <v>536.96400888180472</v>
      </c>
    </row>
    <row r="48" spans="1:12" x14ac:dyDescent="0.25">
      <c r="A48">
        <v>230099</v>
      </c>
      <c r="B48">
        <v>14.43700027</v>
      </c>
      <c r="C48">
        <v>0.33340998999999999</v>
      </c>
      <c r="D48">
        <v>33.977001190000003</v>
      </c>
      <c r="E48">
        <v>0.31902998999999999</v>
      </c>
      <c r="F48">
        <v>37.553001399999999</v>
      </c>
      <c r="G48">
        <v>0.88129997000000004</v>
      </c>
      <c r="H48">
        <v>30.33799934</v>
      </c>
      <c r="J48" s="2">
        <f>TREND(Calibration!$A$2:$A$4,Calibration!$B$2:$B$4,C48)</f>
        <v>486.36511337167371</v>
      </c>
      <c r="K48" s="2">
        <f>TREND(Calibration!$A$2:$A$4,Calibration!$C$2:$C$4,E48)</f>
        <v>973.06118776869539</v>
      </c>
      <c r="L48" s="2">
        <f>TREND(Calibration!$A$2:$A$4,Calibration!$D$2:$D$4,G48)</f>
        <v>536.96400888180472</v>
      </c>
    </row>
    <row r="49" spans="1:12" x14ac:dyDescent="0.25">
      <c r="A49">
        <v>235098</v>
      </c>
      <c r="B49">
        <v>14.37800026</v>
      </c>
      <c r="C49">
        <v>0.33373001000000002</v>
      </c>
      <c r="D49">
        <v>34.021999360000002</v>
      </c>
      <c r="E49">
        <v>0.31913998999999998</v>
      </c>
      <c r="F49">
        <v>37.525001529999997</v>
      </c>
      <c r="G49">
        <v>0.88080000999999997</v>
      </c>
      <c r="H49">
        <v>30.29899979</v>
      </c>
      <c r="J49" s="2">
        <f>TREND(Calibration!$A$2:$A$4,Calibration!$B$2:$B$4,C49)</f>
        <v>487.78630954982032</v>
      </c>
      <c r="K49" s="2">
        <f>TREND(Calibration!$A$2:$A$4,Calibration!$C$2:$C$4,E49)</f>
        <v>973.90911395133458</v>
      </c>
      <c r="L49" s="2">
        <f>TREND(Calibration!$A$2:$A$4,Calibration!$D$2:$D$4,G49)</f>
        <v>536.65338911886397</v>
      </c>
    </row>
    <row r="50" spans="1:12" x14ac:dyDescent="0.25">
      <c r="A50">
        <v>240106</v>
      </c>
      <c r="B50">
        <v>14.35900021</v>
      </c>
      <c r="C50">
        <v>0.33107998999999999</v>
      </c>
      <c r="D50">
        <v>34.021999360000002</v>
      </c>
      <c r="E50">
        <v>0.31995001000000001</v>
      </c>
      <c r="F50">
        <v>37.530998230000002</v>
      </c>
      <c r="G50">
        <v>0.87809998</v>
      </c>
      <c r="H50">
        <v>30.288999560000001</v>
      </c>
      <c r="J50" s="2">
        <f>TREND(Calibration!$A$2:$A$4,Calibration!$B$2:$B$4,C50)</f>
        <v>476.01767541441745</v>
      </c>
      <c r="K50" s="2">
        <f>TREND(Calibration!$A$2:$A$4,Calibration!$C$2:$C$4,E50)</f>
        <v>980.15308819189318</v>
      </c>
      <c r="L50" s="2">
        <f>TREND(Calibration!$A$2:$A$4,Calibration!$D$2:$D$4,G50)</f>
        <v>534.97588956183392</v>
      </c>
    </row>
    <row r="51" spans="1:12" x14ac:dyDescent="0.25">
      <c r="A51">
        <v>245099</v>
      </c>
      <c r="B51">
        <v>14.352000240000001</v>
      </c>
      <c r="C51">
        <v>0.32956999999999997</v>
      </c>
      <c r="D51">
        <v>33.979999540000001</v>
      </c>
      <c r="E51">
        <v>0.31757000000000002</v>
      </c>
      <c r="F51">
        <v>37.540000919999997</v>
      </c>
      <c r="G51">
        <v>0.88239997999999997</v>
      </c>
      <c r="H51">
        <v>30.385999680000001</v>
      </c>
      <c r="J51" s="2">
        <f>TREND(Calibration!$A$2:$A$4,Calibration!$B$2:$B$4,C51)</f>
        <v>469.31186947404058</v>
      </c>
      <c r="K51" s="2">
        <f>TREND(Calibration!$A$2:$A$4,Calibration!$C$2:$C$4,E51)</f>
        <v>961.80697188331874</v>
      </c>
      <c r="L51" s="2">
        <f>TREND(Calibration!$A$2:$A$4,Calibration!$D$2:$D$4,G51)</f>
        <v>537.64743324661856</v>
      </c>
    </row>
    <row r="52" spans="1:12" x14ac:dyDescent="0.25">
      <c r="A52">
        <v>250203</v>
      </c>
      <c r="B52">
        <v>14.34599972</v>
      </c>
      <c r="C52">
        <v>0.32956999999999997</v>
      </c>
      <c r="D52">
        <v>34.012001040000001</v>
      </c>
      <c r="E52">
        <v>0.31632999000000001</v>
      </c>
      <c r="F52">
        <v>37.527999880000003</v>
      </c>
      <c r="G52">
        <v>0.87650001</v>
      </c>
      <c r="H52">
        <v>30.370000839999999</v>
      </c>
      <c r="J52" s="2">
        <f>TREND(Calibration!$A$2:$A$4,Calibration!$B$2:$B$4,C52)</f>
        <v>469.31186947404058</v>
      </c>
      <c r="K52" s="2">
        <f>TREND(Calibration!$A$2:$A$4,Calibration!$C$2:$C$4,E52)</f>
        <v>952.24845419482313</v>
      </c>
      <c r="L52" s="2">
        <f>TREND(Calibration!$A$2:$A$4,Calibration!$D$2:$D$4,G52)</f>
        <v>533.98184543407922</v>
      </c>
    </row>
    <row r="53" spans="1:12" x14ac:dyDescent="0.25">
      <c r="A53">
        <v>255098</v>
      </c>
      <c r="B53">
        <v>14.397999759999999</v>
      </c>
      <c r="C53">
        <v>0.33022001000000001</v>
      </c>
      <c r="D53">
        <v>33.995998380000003</v>
      </c>
      <c r="E53">
        <v>0.31589001</v>
      </c>
      <c r="F53">
        <v>37.575000760000002</v>
      </c>
      <c r="G53">
        <v>0.88129997000000004</v>
      </c>
      <c r="H53">
        <v>30.330999370000001</v>
      </c>
      <c r="J53" s="2">
        <f>TREND(Calibration!$A$2:$A$4,Calibration!$B$2:$B$4,C53)</f>
        <v>472.19853820648564</v>
      </c>
      <c r="K53" s="2">
        <f>TREND(Calibration!$A$2:$A$4,Calibration!$C$2:$C$4,E53)</f>
        <v>948.85690363266281</v>
      </c>
      <c r="L53" s="2">
        <f>TREND(Calibration!$A$2:$A$4,Calibration!$D$2:$D$4,G53)</f>
        <v>536.96400888180472</v>
      </c>
    </row>
    <row r="54" spans="1:12" x14ac:dyDescent="0.25">
      <c r="A54">
        <v>260098</v>
      </c>
      <c r="B54">
        <v>14.49199963</v>
      </c>
      <c r="C54">
        <v>0.32670999000000001</v>
      </c>
      <c r="D54">
        <v>34.015998840000002</v>
      </c>
      <c r="E54">
        <v>0.31968001000000001</v>
      </c>
      <c r="F54">
        <v>37.518001560000002</v>
      </c>
      <c r="G54">
        <v>0.87159997</v>
      </c>
      <c r="H54">
        <v>30.36300087</v>
      </c>
      <c r="J54" s="2">
        <f>TREND(Calibration!$A$2:$A$4,Calibration!$B$2:$B$4,C54)</f>
        <v>456.61067804394065</v>
      </c>
      <c r="K54" s="2">
        <f>TREND(Calibration!$A$2:$A$4,Calibration!$C$2:$C$4,E54)</f>
        <v>978.07181483450609</v>
      </c>
      <c r="L54" s="2">
        <f>TREND(Calibration!$A$2:$A$4,Calibration!$D$2:$D$4,G54)</f>
        <v>530.9375033603136</v>
      </c>
    </row>
    <row r="55" spans="1:12" x14ac:dyDescent="0.25">
      <c r="A55">
        <v>265098</v>
      </c>
      <c r="B55">
        <v>14.583000180000001</v>
      </c>
      <c r="C55">
        <v>0.32389000000000001</v>
      </c>
      <c r="D55">
        <v>34.008998869999999</v>
      </c>
      <c r="E55">
        <v>0.31773001000000001</v>
      </c>
      <c r="F55">
        <v>37.534000399999996</v>
      </c>
      <c r="G55">
        <v>0.86780000000000002</v>
      </c>
      <c r="H55">
        <v>30.309000019999999</v>
      </c>
      <c r="J55" s="2">
        <f>TREND(Calibration!$A$2:$A$4,Calibration!$B$2:$B$4,C55)</f>
        <v>444.08721385291778</v>
      </c>
      <c r="K55" s="2">
        <f>TREND(Calibration!$A$2:$A$4,Calibration!$C$2:$C$4,E55)</f>
        <v>963.04039614226508</v>
      </c>
      <c r="L55" s="2">
        <f>TREND(Calibration!$A$2:$A$4,Calibration!$D$2:$D$4,G55)</f>
        <v>528.57662292871555</v>
      </c>
    </row>
    <row r="56" spans="1:12" x14ac:dyDescent="0.25">
      <c r="A56">
        <v>270099</v>
      </c>
      <c r="B56">
        <v>14.708999629999999</v>
      </c>
      <c r="C56">
        <v>0.32702999999999999</v>
      </c>
      <c r="D56">
        <v>33.986999509999997</v>
      </c>
      <c r="E56">
        <v>0.32038</v>
      </c>
      <c r="F56">
        <v>37.566001890000003</v>
      </c>
      <c r="G56">
        <v>0.88190000999999996</v>
      </c>
      <c r="H56">
        <v>30.292999269999999</v>
      </c>
      <c r="J56" s="2">
        <f>TREND(Calibration!$A$2:$A$4,Calibration!$B$2:$B$4,C56)</f>
        <v>458.0318298124821</v>
      </c>
      <c r="K56" s="2">
        <f>TREND(Calibration!$A$2:$A$4,Calibration!$C$2:$C$4,E56)</f>
        <v>983.46763163983019</v>
      </c>
      <c r="L56" s="2">
        <f>TREND(Calibration!$A$2:$A$4,Calibration!$D$2:$D$4,G56)</f>
        <v>537.33680727078558</v>
      </c>
    </row>
    <row r="57" spans="1:12" x14ac:dyDescent="0.25">
      <c r="A57">
        <v>275107</v>
      </c>
      <c r="B57">
        <v>14.70300007</v>
      </c>
      <c r="C57">
        <v>0.33048999000000001</v>
      </c>
      <c r="D57">
        <v>33.993000029999997</v>
      </c>
      <c r="E57">
        <v>0.32200000000000001</v>
      </c>
      <c r="F57">
        <v>37.512001040000001</v>
      </c>
      <c r="G57">
        <v>0.86890000000000001</v>
      </c>
      <c r="H57">
        <v>30.34399986</v>
      </c>
      <c r="J57" s="2">
        <f>TREND(Calibration!$A$2:$A$4,Calibration!$B$2:$B$4,C57)</f>
        <v>473.39750872137824</v>
      </c>
      <c r="K57" s="2">
        <f>TREND(Calibration!$A$2:$A$4,Calibration!$C$2:$C$4,E57)</f>
        <v>995.95527178415364</v>
      </c>
      <c r="L57" s="2">
        <f>TREND(Calibration!$A$2:$A$4,Calibration!$D$2:$D$4,G57)</f>
        <v>529.26004108063728</v>
      </c>
    </row>
    <row r="58" spans="1:12" x14ac:dyDescent="0.25">
      <c r="A58">
        <v>280098</v>
      </c>
      <c r="B58">
        <v>14.708999629999999</v>
      </c>
      <c r="C58">
        <v>0.32962000000000002</v>
      </c>
      <c r="D58">
        <v>33.984001159999998</v>
      </c>
      <c r="E58">
        <v>0.32098000999999998</v>
      </c>
      <c r="F58">
        <v>37.569000240000001</v>
      </c>
      <c r="G58">
        <v>0.88779998000000004</v>
      </c>
      <c r="H58">
        <v>30.42700005</v>
      </c>
      <c r="J58" s="2">
        <f>TREND(Calibration!$A$2:$A$4,Calibration!$B$2:$B$4,C58)</f>
        <v>469.53391749887464</v>
      </c>
      <c r="K58" s="2">
        <f>TREND(Calibration!$A$2:$A$4,Calibration!$C$2:$C$4,E58)</f>
        <v>988.09276062933327</v>
      </c>
      <c r="L58" s="2">
        <f>TREND(Calibration!$A$2:$A$4,Calibration!$D$2:$D$4,G58)</f>
        <v>541.00239508332504</v>
      </c>
    </row>
    <row r="59" spans="1:12" x14ac:dyDescent="0.25">
      <c r="A59">
        <v>285107</v>
      </c>
      <c r="B59">
        <v>14.60900021</v>
      </c>
      <c r="C59">
        <v>0.33590001000000003</v>
      </c>
      <c r="D59">
        <v>34.019001009999997</v>
      </c>
      <c r="E59">
        <v>0.32071</v>
      </c>
      <c r="F59">
        <v>37.590999600000004</v>
      </c>
      <c r="G59">
        <v>0.88129997000000004</v>
      </c>
      <c r="H59">
        <v>30.3409996</v>
      </c>
      <c r="J59" s="2">
        <f>TREND(Calibration!$A$2:$A$4,Calibration!$B$2:$B$4,C59)</f>
        <v>497.42319382760866</v>
      </c>
      <c r="K59" s="2">
        <f>TREND(Calibration!$A$2:$A$4,Calibration!$C$2:$C$4,E59)</f>
        <v>986.01141018774774</v>
      </c>
      <c r="L59" s="2">
        <f>TREND(Calibration!$A$2:$A$4,Calibration!$D$2:$D$4,G59)</f>
        <v>536.96400888180472</v>
      </c>
    </row>
    <row r="60" spans="1:12" x14ac:dyDescent="0.25">
      <c r="A60">
        <v>290100</v>
      </c>
      <c r="B60">
        <v>14.527999879999999</v>
      </c>
      <c r="C60">
        <v>0.32806000000000002</v>
      </c>
      <c r="D60">
        <v>33.960998539999999</v>
      </c>
      <c r="E60">
        <v>0.31962001000000001</v>
      </c>
      <c r="F60">
        <v>37.578998570000003</v>
      </c>
      <c r="G60">
        <v>0.88779998000000004</v>
      </c>
      <c r="H60">
        <v>30.36300087</v>
      </c>
      <c r="J60" s="2">
        <f>TREND(Calibration!$A$2:$A$4,Calibration!$B$2:$B$4,C60)</f>
        <v>462.60601912405923</v>
      </c>
      <c r="K60" s="2">
        <f>TREND(Calibration!$A$2:$A$4,Calibration!$C$2:$C$4,E60)</f>
        <v>977.60930964397562</v>
      </c>
      <c r="L60" s="2">
        <f>TREND(Calibration!$A$2:$A$4,Calibration!$D$2:$D$4,G60)</f>
        <v>541.00239508332504</v>
      </c>
    </row>
    <row r="61" spans="1:12" x14ac:dyDescent="0.25">
      <c r="A61">
        <v>295099</v>
      </c>
      <c r="B61">
        <v>14.42099953</v>
      </c>
      <c r="C61">
        <v>0.33210999000000002</v>
      </c>
      <c r="D61">
        <v>34.012001040000001</v>
      </c>
      <c r="E61">
        <v>0.31870999999999999</v>
      </c>
      <c r="F61">
        <v>37.534000399999996</v>
      </c>
      <c r="G61">
        <v>0.88239997999999997</v>
      </c>
      <c r="H61">
        <v>30.312000269999999</v>
      </c>
      <c r="J61" s="2">
        <f>TREND(Calibration!$A$2:$A$4,Calibration!$B$2:$B$4,C61)</f>
        <v>480.59186472599436</v>
      </c>
      <c r="K61" s="2">
        <f>TREND(Calibration!$A$2:$A$4,Calibration!$C$2:$C$4,E61)</f>
        <v>970.59457050339802</v>
      </c>
      <c r="L61" s="2">
        <f>TREND(Calibration!$A$2:$A$4,Calibration!$D$2:$D$4,G61)</f>
        <v>537.64743324661856</v>
      </c>
    </row>
    <row r="62" spans="1:12" x14ac:dyDescent="0.25">
      <c r="A62">
        <v>300162</v>
      </c>
      <c r="B62">
        <v>14.364999770000001</v>
      </c>
      <c r="C62">
        <v>0.33011001000000001</v>
      </c>
      <c r="D62">
        <v>34.05099869</v>
      </c>
      <c r="E62">
        <v>0.31838</v>
      </c>
      <c r="F62">
        <v>37.555999759999999</v>
      </c>
      <c r="G62">
        <v>0.88510001000000005</v>
      </c>
      <c r="H62">
        <v>30.333999630000001</v>
      </c>
      <c r="J62" s="2">
        <f>TREND(Calibration!$A$2:$A$4,Calibration!$B$2:$B$4,C62)</f>
        <v>471.7100325518511</v>
      </c>
      <c r="K62" s="2">
        <f>TREND(Calibration!$A$2:$A$4,Calibration!$C$2:$C$4,E62)</f>
        <v>968.05079195548001</v>
      </c>
      <c r="L62" s="2">
        <f>TREND(Calibration!$A$2:$A$4,Calibration!$D$2:$D$4,G62)</f>
        <v>539.32493280364872</v>
      </c>
    </row>
    <row r="63" spans="1:12" x14ac:dyDescent="0.25">
      <c r="A63">
        <v>305173</v>
      </c>
      <c r="B63">
        <v>14.336000439999999</v>
      </c>
      <c r="C63">
        <v>0.32918998999999999</v>
      </c>
      <c r="D63">
        <v>34.021999360000002</v>
      </c>
      <c r="E63">
        <v>0.31697999999999998</v>
      </c>
      <c r="F63">
        <v>37.553001399999999</v>
      </c>
      <c r="G63">
        <v>0.88669997</v>
      </c>
      <c r="H63">
        <v>30.309000019999999</v>
      </c>
      <c r="J63" s="2">
        <f>TREND(Calibration!$A$2:$A$4,Calibration!$B$2:$B$4,C63)</f>
        <v>467.62426007569866</v>
      </c>
      <c r="K63" s="2">
        <f>TREND(Calibration!$A$2:$A$4,Calibration!$C$2:$C$4,E63)</f>
        <v>957.25900417643493</v>
      </c>
      <c r="L63" s="2">
        <f>TREND(Calibration!$A$2:$A$4,Calibration!$D$2:$D$4,G63)</f>
        <v>540.31897071851097</v>
      </c>
    </row>
    <row r="64" spans="1:12" x14ac:dyDescent="0.25">
      <c r="A64">
        <v>310103</v>
      </c>
      <c r="B64">
        <v>14.31700039</v>
      </c>
      <c r="C64">
        <v>0.33249000000000001</v>
      </c>
      <c r="D64">
        <v>34.006000520000001</v>
      </c>
      <c r="E64">
        <v>0.31643999</v>
      </c>
      <c r="F64">
        <v>37.527999880000003</v>
      </c>
      <c r="G64">
        <v>0.88669997</v>
      </c>
      <c r="H64">
        <v>30.330999370000001</v>
      </c>
      <c r="J64" s="2">
        <f>TREND(Calibration!$A$2:$A$4,Calibration!$B$2:$B$4,C64)</f>
        <v>482.2794741243365</v>
      </c>
      <c r="K64" s="2">
        <f>TREND(Calibration!$A$2:$A$4,Calibration!$C$2:$C$4,E64)</f>
        <v>953.09638037746231</v>
      </c>
      <c r="L64" s="2">
        <f>TREND(Calibration!$A$2:$A$4,Calibration!$D$2:$D$4,G64)</f>
        <v>540.31897071851097</v>
      </c>
    </row>
    <row r="65" spans="1:12" x14ac:dyDescent="0.25">
      <c r="A65">
        <v>315099</v>
      </c>
      <c r="B65">
        <v>14.307000159999999</v>
      </c>
      <c r="C65">
        <v>0.33178999999999997</v>
      </c>
      <c r="D65">
        <v>34.008998869999999</v>
      </c>
      <c r="E65">
        <v>0.31464999999999999</v>
      </c>
      <c r="F65">
        <v>37.549999239999998</v>
      </c>
      <c r="G65">
        <v>0.88349997999999996</v>
      </c>
      <c r="H65">
        <v>30.322000500000001</v>
      </c>
      <c r="J65" s="2">
        <f>TREND(Calibration!$A$2:$A$4,Calibration!$B$2:$B$4,C65)</f>
        <v>479.17080177666276</v>
      </c>
      <c r="K65" s="2">
        <f>TREND(Calibration!$A$2:$A$4,Calibration!$C$2:$C$4,E65)</f>
        <v>939.29838594416765</v>
      </c>
      <c r="L65" s="2">
        <f>TREND(Calibration!$A$2:$A$4,Calibration!$D$2:$D$4,G65)</f>
        <v>538.33085139854029</v>
      </c>
    </row>
    <row r="66" spans="1:12" x14ac:dyDescent="0.25">
      <c r="A66">
        <v>320099</v>
      </c>
      <c r="B66">
        <v>14.34300041</v>
      </c>
      <c r="C66">
        <v>0.32865</v>
      </c>
      <c r="D66">
        <v>34.008998869999999</v>
      </c>
      <c r="E66">
        <v>0.31400001</v>
      </c>
      <c r="F66">
        <v>37.499000549999998</v>
      </c>
      <c r="G66">
        <v>0.88029999000000003</v>
      </c>
      <c r="H66">
        <v>30.35400009</v>
      </c>
      <c r="J66" s="2">
        <f>TREND(Calibration!$A$2:$A$4,Calibration!$B$2:$B$4,C66)</f>
        <v>465.22618581709821</v>
      </c>
      <c r="K66" s="2">
        <f>TREND(Calibration!$A$2:$A$4,Calibration!$C$2:$C$4,E66)</f>
        <v>934.28799013095227</v>
      </c>
      <c r="L66" s="2">
        <f>TREND(Calibration!$A$2:$A$4,Calibration!$D$2:$D$4,G66)</f>
        <v>536.3427320785695</v>
      </c>
    </row>
    <row r="67" spans="1:12" x14ac:dyDescent="0.25">
      <c r="A67">
        <v>325156</v>
      </c>
      <c r="B67">
        <v>14.47900009</v>
      </c>
      <c r="C67">
        <v>0.32934998999999998</v>
      </c>
      <c r="D67">
        <v>34</v>
      </c>
      <c r="E67">
        <v>0.31226999</v>
      </c>
      <c r="F67">
        <v>37.601001740000001</v>
      </c>
      <c r="G67">
        <v>0.89590000999999997</v>
      </c>
      <c r="H67">
        <v>30.372999190000002</v>
      </c>
      <c r="J67" s="2">
        <f>TREND(Calibration!$A$2:$A$4,Calibration!$B$2:$B$4,C67)</f>
        <v>468.33481375516681</v>
      </c>
      <c r="K67" s="2">
        <f>TREND(Calibration!$A$2:$A$4,Calibration!$C$2:$C$4,E67)</f>
        <v>920.95226963559276</v>
      </c>
      <c r="L67" s="2">
        <f>TREND(Calibration!$A$2:$A$4,Calibration!$D$2:$D$4,G67)</f>
        <v>546.03485647706134</v>
      </c>
    </row>
    <row r="68" spans="1:12" x14ac:dyDescent="0.25">
      <c r="A68">
        <v>330115</v>
      </c>
      <c r="B68">
        <v>14.53100014</v>
      </c>
      <c r="C68">
        <v>0.32767998999999998</v>
      </c>
      <c r="D68">
        <v>33.973999020000001</v>
      </c>
      <c r="E68">
        <v>0.31248999</v>
      </c>
      <c r="F68">
        <v>37.61000061</v>
      </c>
      <c r="G68">
        <v>0.89319998</v>
      </c>
      <c r="H68">
        <v>30.395000459999999</v>
      </c>
      <c r="J68" s="2">
        <f>TREND(Calibration!$A$2:$A$4,Calibration!$B$2:$B$4,C68)</f>
        <v>460.91840972571686</v>
      </c>
      <c r="K68" s="2">
        <f>TREND(Calibration!$A$2:$A$4,Calibration!$C$2:$C$4,E68)</f>
        <v>922.64812200087113</v>
      </c>
      <c r="L68" s="2">
        <f>TREND(Calibration!$A$2:$A$4,Calibration!$D$2:$D$4,G68)</f>
        <v>544.35735692003141</v>
      </c>
    </row>
    <row r="69" spans="1:12" x14ac:dyDescent="0.25">
      <c r="A69">
        <v>335099</v>
      </c>
      <c r="B69">
        <v>14.557000159999999</v>
      </c>
      <c r="C69">
        <v>0.32702999999999999</v>
      </c>
      <c r="D69">
        <v>34</v>
      </c>
      <c r="E69">
        <v>0.31141001000000001</v>
      </c>
      <c r="F69">
        <v>37.606998439999998</v>
      </c>
      <c r="G69">
        <v>0.89920001999999999</v>
      </c>
      <c r="H69">
        <v>30.399000170000001</v>
      </c>
      <c r="J69" s="2">
        <f>TREND(Calibration!$A$2:$A$4,Calibration!$B$2:$B$4,C69)</f>
        <v>458.0318298124821</v>
      </c>
      <c r="K69" s="2">
        <f>TREND(Calibration!$A$2:$A$4,Calibration!$C$2:$C$4,E69)</f>
        <v>914.32318273971919</v>
      </c>
      <c r="L69" s="2">
        <f>TREND(Calibration!$A$2:$A$4,Calibration!$D$2:$D$4,G69)</f>
        <v>548.08511714571875</v>
      </c>
    </row>
    <row r="70" spans="1:12" x14ac:dyDescent="0.25">
      <c r="A70">
        <v>340173</v>
      </c>
      <c r="B70">
        <v>14.52099991</v>
      </c>
      <c r="C70">
        <v>0.32578998999999997</v>
      </c>
      <c r="D70">
        <v>34.028999329999998</v>
      </c>
      <c r="E70">
        <v>0.30968001000000001</v>
      </c>
      <c r="F70">
        <v>37.560001370000002</v>
      </c>
      <c r="G70">
        <v>0.89380002000000003</v>
      </c>
      <c r="H70">
        <v>30.34399986</v>
      </c>
      <c r="J70" s="2">
        <f>TREND(Calibration!$A$2:$A$4,Calibration!$B$2:$B$4,C70)</f>
        <v>452.52499438699806</v>
      </c>
      <c r="K70" s="2">
        <f>TREND(Calibration!$A$2:$A$4,Calibration!$C$2:$C$4,E70)</f>
        <v>900.98761641275655</v>
      </c>
      <c r="L70" s="2">
        <f>TREND(Calibration!$A$2:$A$4,Calibration!$D$2:$D$4,G70)</f>
        <v>544.73015530901239</v>
      </c>
    </row>
    <row r="71" spans="1:12" x14ac:dyDescent="0.25">
      <c r="A71">
        <v>345098</v>
      </c>
      <c r="B71">
        <v>14.49800014</v>
      </c>
      <c r="C71">
        <v>0.33048999000000001</v>
      </c>
      <c r="D71">
        <v>34.028999329999998</v>
      </c>
      <c r="E71">
        <v>0.30968001000000001</v>
      </c>
      <c r="F71">
        <v>37.534000399999996</v>
      </c>
      <c r="G71">
        <v>0.89270002000000004</v>
      </c>
      <c r="H71">
        <v>30.372999190000002</v>
      </c>
      <c r="J71" s="2">
        <f>TREND(Calibration!$A$2:$A$4,Calibration!$B$2:$B$4,C71)</f>
        <v>473.39750872137824</v>
      </c>
      <c r="K71" s="2">
        <f>TREND(Calibration!$A$2:$A$4,Calibration!$C$2:$C$4,E71)</f>
        <v>900.98761641275655</v>
      </c>
      <c r="L71" s="2">
        <f>TREND(Calibration!$A$2:$A$4,Calibration!$D$2:$D$4,G71)</f>
        <v>544.04673715709066</v>
      </c>
    </row>
    <row r="72" spans="1:12" x14ac:dyDescent="0.25">
      <c r="A72">
        <v>350098</v>
      </c>
      <c r="B72">
        <v>14.45600033</v>
      </c>
      <c r="C72">
        <v>0.32789998999999997</v>
      </c>
      <c r="D72">
        <v>34.021999360000002</v>
      </c>
      <c r="E72">
        <v>0.30864998999999999</v>
      </c>
      <c r="F72">
        <v>37.54700089</v>
      </c>
      <c r="G72">
        <v>0.89319998</v>
      </c>
      <c r="H72">
        <v>30.370000839999999</v>
      </c>
      <c r="J72" s="2">
        <f>TREND(Calibration!$A$2:$A$4,Calibration!$B$2:$B$4,C72)</f>
        <v>461.8954210349857</v>
      </c>
      <c r="K72" s="2">
        <f>TREND(Calibration!$A$2:$A$4,Calibration!$C$2:$C$4,E72)</f>
        <v>893.04778980691913</v>
      </c>
      <c r="L72" s="2">
        <f>TREND(Calibration!$A$2:$A$4,Calibration!$D$2:$D$4,G72)</f>
        <v>544.35735692003141</v>
      </c>
    </row>
    <row r="73" spans="1:12" x14ac:dyDescent="0.25">
      <c r="A73">
        <v>355108</v>
      </c>
      <c r="B73">
        <v>14.47900009</v>
      </c>
      <c r="C73">
        <v>0.32734998999999998</v>
      </c>
      <c r="D73">
        <v>33.984001159999998</v>
      </c>
      <c r="E73">
        <v>0.30724998999999997</v>
      </c>
      <c r="F73">
        <v>37.571998600000001</v>
      </c>
      <c r="G73">
        <v>0.90460001999999995</v>
      </c>
      <c r="H73">
        <v>30.417999269999999</v>
      </c>
      <c r="J73" s="2">
        <f>TREND(Calibration!$A$2:$A$4,Calibration!$B$2:$B$4,C73)</f>
        <v>459.4528927618137</v>
      </c>
      <c r="K73" s="2">
        <f>TREND(Calibration!$A$2:$A$4,Calibration!$C$2:$C$4,E73)</f>
        <v>882.25600202787405</v>
      </c>
      <c r="L73" s="2">
        <f>TREND(Calibration!$A$2:$A$4,Calibration!$D$2:$D$4,G73)</f>
        <v>551.44007898242501</v>
      </c>
    </row>
    <row r="74" spans="1:12" x14ac:dyDescent="0.25">
      <c r="A74">
        <v>360113</v>
      </c>
      <c r="B74">
        <v>14.411000250000001</v>
      </c>
      <c r="C74">
        <v>0.32611001000000001</v>
      </c>
      <c r="D74">
        <v>34.021999360000002</v>
      </c>
      <c r="E74">
        <v>0.30827000999999998</v>
      </c>
      <c r="F74">
        <v>37.54700089</v>
      </c>
      <c r="G74">
        <v>0.88999998999999996</v>
      </c>
      <c r="H74">
        <v>30.375999449999998</v>
      </c>
      <c r="J74" s="2">
        <f>TREND(Calibration!$A$2:$A$4,Calibration!$B$2:$B$4,C74)</f>
        <v>453.94619056514466</v>
      </c>
      <c r="K74" s="2">
        <f>TREND(Calibration!$A$2:$A$4,Calibration!$C$2:$C$4,E74)</f>
        <v>890.11874443528973</v>
      </c>
      <c r="L74" s="2">
        <f>TREND(Calibration!$A$2:$A$4,Calibration!$D$2:$D$4,G74)</f>
        <v>542.36923760006061</v>
      </c>
    </row>
    <row r="75" spans="1:12" x14ac:dyDescent="0.25">
      <c r="A75">
        <v>365115</v>
      </c>
      <c r="B75">
        <v>14.39500046</v>
      </c>
      <c r="C75">
        <v>0.32578998999999997</v>
      </c>
      <c r="D75">
        <v>34.012001040000001</v>
      </c>
      <c r="E75">
        <v>0.30768001</v>
      </c>
      <c r="F75">
        <v>37.617000580000003</v>
      </c>
      <c r="G75">
        <v>0.89429997999999999</v>
      </c>
      <c r="H75">
        <v>30.350000380000001</v>
      </c>
      <c r="J75" s="2">
        <f>TREND(Calibration!$A$2:$A$4,Calibration!$B$2:$B$4,C75)</f>
        <v>452.52499438699806</v>
      </c>
      <c r="K75" s="2">
        <f>TREND(Calibration!$A$2:$A$4,Calibration!$C$2:$C$4,E75)</f>
        <v>885.57077672840637</v>
      </c>
      <c r="L75" s="2">
        <f>TREND(Calibration!$A$2:$A$4,Calibration!$D$2:$D$4,G75)</f>
        <v>545.04077507195302</v>
      </c>
    </row>
    <row r="76" spans="1:12" x14ac:dyDescent="0.25">
      <c r="A76">
        <v>370162</v>
      </c>
      <c r="B76">
        <v>14.43000031</v>
      </c>
      <c r="C76">
        <v>0.33125000999999998</v>
      </c>
      <c r="D76">
        <v>34.002998349999999</v>
      </c>
      <c r="E76">
        <v>0.30961999000000001</v>
      </c>
      <c r="F76">
        <v>37.578998570000003</v>
      </c>
      <c r="G76">
        <v>0.89810002</v>
      </c>
      <c r="H76">
        <v>30.430999759999999</v>
      </c>
      <c r="J76" s="2">
        <f>TREND(Calibration!$A$2:$A$4,Calibration!$B$2:$B$4,C76)</f>
        <v>476.77272751806231</v>
      </c>
      <c r="K76" s="2">
        <f>TREND(Calibration!$A$2:$A$4,Calibration!$C$2:$C$4,E76)</f>
        <v>900.52495705382921</v>
      </c>
      <c r="L76" s="2">
        <f>TREND(Calibration!$A$2:$A$4,Calibration!$D$2:$D$4,G76)</f>
        <v>547.40169899379703</v>
      </c>
    </row>
    <row r="77" spans="1:12" x14ac:dyDescent="0.25">
      <c r="A77">
        <v>375099</v>
      </c>
      <c r="B77">
        <v>14.446999549999999</v>
      </c>
      <c r="C77">
        <v>0.32680999999999999</v>
      </c>
      <c r="D77">
        <v>34</v>
      </c>
      <c r="E77">
        <v>0.31097998999999998</v>
      </c>
      <c r="F77">
        <v>37.606998439999998</v>
      </c>
      <c r="G77">
        <v>0.89160001</v>
      </c>
      <c r="H77">
        <v>30.399000170000001</v>
      </c>
      <c r="J77" s="2">
        <f>TREND(Calibration!$A$2:$A$4,Calibration!$B$2:$B$4,C77)</f>
        <v>457.05481850321326</v>
      </c>
      <c r="K77" s="2">
        <f>TREND(Calibration!$A$2:$A$4,Calibration!$C$2:$C$4,E77)</f>
        <v>911.00840803918686</v>
      </c>
      <c r="L77" s="2">
        <f>TREND(Calibration!$A$2:$A$4,Calibration!$D$2:$D$4,G77)</f>
        <v>543.3633127922767</v>
      </c>
    </row>
    <row r="78" spans="1:12" x14ac:dyDescent="0.25">
      <c r="A78">
        <v>380139</v>
      </c>
      <c r="B78">
        <v>14.40400028</v>
      </c>
      <c r="C78">
        <v>0.32708000999999998</v>
      </c>
      <c r="D78">
        <v>34.015998840000002</v>
      </c>
      <c r="E78">
        <v>0.31097998999999998</v>
      </c>
      <c r="F78">
        <v>37.566001890000003</v>
      </c>
      <c r="G78">
        <v>0.88459997999999995</v>
      </c>
      <c r="H78">
        <v>30.36000061</v>
      </c>
      <c r="J78" s="2">
        <f>TREND(Calibration!$A$2:$A$4,Calibration!$B$2:$B$4,C78)</f>
        <v>458.25392224692087</v>
      </c>
      <c r="K78" s="2">
        <f>TREND(Calibration!$A$2:$A$4,Calibration!$C$2:$C$4,E78)</f>
        <v>911.00840803918686</v>
      </c>
      <c r="L78" s="2">
        <f>TREND(Calibration!$A$2:$A$4,Calibration!$D$2:$D$4,G78)</f>
        <v>539.0142695504619</v>
      </c>
    </row>
    <row r="79" spans="1:12" x14ac:dyDescent="0.25">
      <c r="A79">
        <v>385098</v>
      </c>
      <c r="B79">
        <v>14.385000229999999</v>
      </c>
      <c r="C79">
        <v>0.33081000999999999</v>
      </c>
      <c r="D79">
        <v>34.015998840000002</v>
      </c>
      <c r="E79">
        <v>0.30930001000000001</v>
      </c>
      <c r="F79">
        <v>37.540000919999997</v>
      </c>
      <c r="G79">
        <v>0.88400000000000001</v>
      </c>
      <c r="H79">
        <v>30.36000061</v>
      </c>
      <c r="J79" s="2">
        <f>TREND(Calibration!$A$2:$A$4,Calibration!$B$2:$B$4,C79)</f>
        <v>474.81870489952462</v>
      </c>
      <c r="K79" s="2">
        <f>TREND(Calibration!$A$2:$A$4,Calibration!$C$2:$C$4,E79)</f>
        <v>898.05841687273028</v>
      </c>
      <c r="L79" s="2">
        <f>TREND(Calibration!$A$2:$A$4,Calibration!$D$2:$D$4,G79)</f>
        <v>538.64150843883465</v>
      </c>
    </row>
    <row r="80" spans="1:12" x14ac:dyDescent="0.25">
      <c r="A80">
        <v>390194</v>
      </c>
      <c r="B80">
        <v>14.35900021</v>
      </c>
      <c r="C80">
        <v>0.32956999999999997</v>
      </c>
      <c r="D80">
        <v>33.986999509999997</v>
      </c>
      <c r="E80">
        <v>0.30832999999999999</v>
      </c>
      <c r="F80">
        <v>37.553001399999999</v>
      </c>
      <c r="G80">
        <v>0.89969999</v>
      </c>
      <c r="H80">
        <v>30.42700005</v>
      </c>
      <c r="J80" s="2">
        <f>TREND(Calibration!$A$2:$A$4,Calibration!$B$2:$B$4,C80)</f>
        <v>469.31186947404058</v>
      </c>
      <c r="K80" s="2">
        <f>TREND(Calibration!$A$2:$A$4,Calibration!$C$2:$C$4,E80)</f>
        <v>890.58117254162175</v>
      </c>
      <c r="L80" s="2">
        <f>TREND(Calibration!$A$2:$A$4,Calibration!$D$2:$D$4,G80)</f>
        <v>548.39574312155173</v>
      </c>
    </row>
    <row r="81" spans="1:12" x14ac:dyDescent="0.25">
      <c r="A81">
        <v>395099</v>
      </c>
      <c r="B81">
        <v>14.291000370000001</v>
      </c>
      <c r="C81">
        <v>0.32951998999999998</v>
      </c>
      <c r="D81">
        <v>34.0320015</v>
      </c>
      <c r="E81">
        <v>0.30875998999999998</v>
      </c>
      <c r="F81">
        <v>37.566001890000003</v>
      </c>
      <c r="G81">
        <v>0.88669997</v>
      </c>
      <c r="H81">
        <v>30.35700035</v>
      </c>
      <c r="J81" s="2">
        <f>TREND(Calibration!$A$2:$A$4,Calibration!$B$2:$B$4,C81)</f>
        <v>469.08977703960181</v>
      </c>
      <c r="K81" s="2">
        <f>TREND(Calibration!$A$2:$A$4,Calibration!$C$2:$C$4,E81)</f>
        <v>893.89571598955831</v>
      </c>
      <c r="L81" s="2">
        <f>TREND(Calibration!$A$2:$A$4,Calibration!$D$2:$D$4,G81)</f>
        <v>540.31897071851097</v>
      </c>
    </row>
    <row r="82" spans="1:12" x14ac:dyDescent="0.25">
      <c r="A82">
        <v>400176</v>
      </c>
      <c r="B82">
        <v>14.244999890000001</v>
      </c>
      <c r="C82">
        <v>0.32870999000000001</v>
      </c>
      <c r="D82">
        <v>34.006000520000001</v>
      </c>
      <c r="E82">
        <v>0.31032999999999999</v>
      </c>
      <c r="F82">
        <v>37.560001370000002</v>
      </c>
      <c r="G82">
        <v>0.89859997999999996</v>
      </c>
      <c r="H82">
        <v>30.408000950000002</v>
      </c>
      <c r="J82" s="2">
        <f>TREND(Calibration!$A$2:$A$4,Calibration!$B$2:$B$4,C82)</f>
        <v>465.49259903729399</v>
      </c>
      <c r="K82" s="2">
        <f>TREND(Calibration!$A$2:$A$4,Calibration!$C$2:$C$4,E82)</f>
        <v>905.99801222597193</v>
      </c>
      <c r="L82" s="2">
        <f>TREND(Calibration!$A$2:$A$4,Calibration!$D$2:$D$4,G82)</f>
        <v>547.71231875673766</v>
      </c>
    </row>
    <row r="83" spans="1:12" x14ac:dyDescent="0.25">
      <c r="A83">
        <v>405099</v>
      </c>
      <c r="B83">
        <v>14.26799965</v>
      </c>
      <c r="C83">
        <v>0.32870999000000001</v>
      </c>
      <c r="D83">
        <v>33.990001679999999</v>
      </c>
      <c r="E83">
        <v>0.31</v>
      </c>
      <c r="F83">
        <v>37.623001100000003</v>
      </c>
      <c r="G83">
        <v>0.90399998000000004</v>
      </c>
      <c r="H83">
        <v>30.395000459999999</v>
      </c>
      <c r="J83" s="2">
        <f>TREND(Calibration!$A$2:$A$4,Calibration!$B$2:$B$4,C83)</f>
        <v>465.49259903729399</v>
      </c>
      <c r="K83" s="2">
        <f>TREND(Calibration!$A$2:$A$4,Calibration!$C$2:$C$4,E83)</f>
        <v>903.45423367805392</v>
      </c>
      <c r="L83" s="2">
        <f>TREND(Calibration!$A$2:$A$4,Calibration!$D$2:$D$4,G83)</f>
        <v>551.06728059344414</v>
      </c>
    </row>
    <row r="84" spans="1:12" x14ac:dyDescent="0.25">
      <c r="A84">
        <v>410099</v>
      </c>
      <c r="B84">
        <v>14.355999949999999</v>
      </c>
      <c r="C84">
        <v>0.32394999000000002</v>
      </c>
      <c r="D84">
        <v>33.990001679999999</v>
      </c>
      <c r="E84">
        <v>0.30838000999999998</v>
      </c>
      <c r="F84">
        <v>37.588001249999998</v>
      </c>
      <c r="G84">
        <v>0.90890002000000003</v>
      </c>
      <c r="H84">
        <v>30.417999269999999</v>
      </c>
      <c r="J84" s="2">
        <f>TREND(Calibration!$A$2:$A$4,Calibration!$B$2:$B$4,C84)</f>
        <v>444.35362707311356</v>
      </c>
      <c r="K84" s="2">
        <f>TREND(Calibration!$A$2:$A$4,Calibration!$C$2:$C$4,E84)</f>
        <v>890.96667061792891</v>
      </c>
      <c r="L84" s="2">
        <f>TREND(Calibration!$A$2:$A$4,Calibration!$D$2:$D$4,G84)</f>
        <v>554.11162266720987</v>
      </c>
    </row>
    <row r="85" spans="1:12" x14ac:dyDescent="0.25">
      <c r="A85">
        <v>415099</v>
      </c>
      <c r="B85">
        <v>14.434000019999999</v>
      </c>
      <c r="C85">
        <v>0.32745998999999998</v>
      </c>
      <c r="D85">
        <v>34.008998869999999</v>
      </c>
      <c r="E85">
        <v>0.30626999999999999</v>
      </c>
      <c r="F85">
        <v>37.582000729999997</v>
      </c>
      <c r="G85">
        <v>0.89749997999999997</v>
      </c>
      <c r="H85">
        <v>30.450000760000002</v>
      </c>
      <c r="J85" s="2">
        <f>TREND(Calibration!$A$2:$A$4,Calibration!$B$2:$B$4,C85)</f>
        <v>459.94139841644801</v>
      </c>
      <c r="K85" s="2">
        <f>TREND(Calibration!$A$2:$A$4,Calibration!$C$2:$C$4,E85)</f>
        <v>874.70182766674111</v>
      </c>
      <c r="L85" s="2">
        <f>TREND(Calibration!$A$2:$A$4,Calibration!$D$2:$D$4,G85)</f>
        <v>547.02890060481604</v>
      </c>
    </row>
    <row r="86" spans="1:12" x14ac:dyDescent="0.25">
      <c r="A86">
        <v>420107</v>
      </c>
      <c r="B86">
        <v>14.489000320000001</v>
      </c>
      <c r="C86">
        <v>0.32806000000000002</v>
      </c>
      <c r="D86">
        <v>34</v>
      </c>
      <c r="E86">
        <v>0.30698001000000003</v>
      </c>
      <c r="F86">
        <v>37.601001740000001</v>
      </c>
      <c r="G86">
        <v>0.89050001000000001</v>
      </c>
      <c r="H86">
        <v>30.33799934</v>
      </c>
      <c r="J86" s="2">
        <f>TREND(Calibration!$A$2:$A$4,Calibration!$B$2:$B$4,C86)</f>
        <v>462.60601912405923</v>
      </c>
      <c r="K86" s="2">
        <f>TREND(Calibration!$A$2:$A$4,Calibration!$C$2:$C$4,E86)</f>
        <v>880.17488283888429</v>
      </c>
      <c r="L86" s="2">
        <f>TREND(Calibration!$A$2:$A$4,Calibration!$D$2:$D$4,G86)</f>
        <v>542.67989464035509</v>
      </c>
    </row>
    <row r="87" spans="1:12" x14ac:dyDescent="0.25">
      <c r="A87">
        <v>425098</v>
      </c>
      <c r="B87">
        <v>14.50199986</v>
      </c>
      <c r="C87">
        <v>0.32956999999999997</v>
      </c>
      <c r="D87">
        <v>34.037998199999997</v>
      </c>
      <c r="E87">
        <v>0.30572999000000001</v>
      </c>
      <c r="F87">
        <v>37.525001529999997</v>
      </c>
      <c r="G87">
        <v>0.88840001999999996</v>
      </c>
      <c r="H87">
        <v>30.36300087</v>
      </c>
      <c r="J87" s="2">
        <f>TREND(Calibration!$A$2:$A$4,Calibration!$B$2:$B$4,C87)</f>
        <v>469.31186947404058</v>
      </c>
      <c r="K87" s="2">
        <f>TREND(Calibration!$A$2:$A$4,Calibration!$C$2:$C$4,E87)</f>
        <v>870.53920386776849</v>
      </c>
      <c r="L87" s="2">
        <f>TREND(Calibration!$A$2:$A$4,Calibration!$D$2:$D$4,G87)</f>
        <v>541.37519347230591</v>
      </c>
    </row>
    <row r="88" spans="1:12" x14ac:dyDescent="0.25">
      <c r="A88">
        <v>430104</v>
      </c>
      <c r="B88">
        <v>14.51500034</v>
      </c>
      <c r="C88">
        <v>0.33373001000000002</v>
      </c>
      <c r="D88">
        <v>33.979999540000001</v>
      </c>
      <c r="E88">
        <v>0.30368000000000001</v>
      </c>
      <c r="F88">
        <v>37.562999730000001</v>
      </c>
      <c r="G88">
        <v>0.89859997999999996</v>
      </c>
      <c r="H88">
        <v>30.434000019999999</v>
      </c>
      <c r="J88" s="2">
        <f>TREND(Calibration!$A$2:$A$4,Calibration!$B$2:$B$4,C88)</f>
        <v>487.78630954982032</v>
      </c>
      <c r="K88" s="2">
        <f>TREND(Calibration!$A$2:$A$4,Calibration!$C$2:$C$4,E88)</f>
        <v>854.73702027550848</v>
      </c>
      <c r="L88" s="2">
        <f>TREND(Calibration!$A$2:$A$4,Calibration!$D$2:$D$4,G88)</f>
        <v>547.71231875673766</v>
      </c>
    </row>
    <row r="89" spans="1:12" x14ac:dyDescent="0.25">
      <c r="A89">
        <v>435099</v>
      </c>
      <c r="B89">
        <v>14.434000019999999</v>
      </c>
      <c r="C89">
        <v>0.32773000000000002</v>
      </c>
      <c r="D89">
        <v>33.993000029999997</v>
      </c>
      <c r="E89">
        <v>0.30399999</v>
      </c>
      <c r="F89">
        <v>37.612998959999999</v>
      </c>
      <c r="G89">
        <v>0.89590000999999997</v>
      </c>
      <c r="H89">
        <v>30.365999219999999</v>
      </c>
      <c r="J89" s="2">
        <f>TREND(Calibration!$A$2:$A$4,Calibration!$B$2:$B$4,C89)</f>
        <v>461.14050216015585</v>
      </c>
      <c r="K89" s="2">
        <f>TREND(Calibration!$A$2:$A$4,Calibration!$C$2:$C$4,E89)</f>
        <v>857.20363754080586</v>
      </c>
      <c r="L89" s="2">
        <f>TREND(Calibration!$A$2:$A$4,Calibration!$D$2:$D$4,G89)</f>
        <v>546.03485647706134</v>
      </c>
    </row>
    <row r="90" spans="1:12" x14ac:dyDescent="0.25">
      <c r="A90">
        <v>440230</v>
      </c>
      <c r="B90">
        <v>14.35900021</v>
      </c>
      <c r="C90">
        <v>0.32644001</v>
      </c>
      <c r="D90">
        <v>34.019001009999997</v>
      </c>
      <c r="E90">
        <v>0.30437999999999998</v>
      </c>
      <c r="F90">
        <v>37.555999759999999</v>
      </c>
      <c r="G90">
        <v>0.88779998000000004</v>
      </c>
      <c r="H90">
        <v>30.36000061</v>
      </c>
      <c r="J90" s="2">
        <f>TREND(Calibration!$A$2:$A$4,Calibration!$B$2:$B$4,C90)</f>
        <v>455.41170752904804</v>
      </c>
      <c r="K90" s="2">
        <f>TREND(Calibration!$A$2:$A$4,Calibration!$C$2:$C$4,E90)</f>
        <v>860.13291416503057</v>
      </c>
      <c r="L90" s="2">
        <f>TREND(Calibration!$A$2:$A$4,Calibration!$D$2:$D$4,G90)</f>
        <v>541.00239508332504</v>
      </c>
    </row>
    <row r="91" spans="1:12" x14ac:dyDescent="0.25">
      <c r="A91">
        <v>445098</v>
      </c>
      <c r="B91">
        <v>14.29699993</v>
      </c>
      <c r="C91">
        <v>0.32762000000000002</v>
      </c>
      <c r="D91">
        <v>34</v>
      </c>
      <c r="E91">
        <v>0.30524999000000003</v>
      </c>
      <c r="F91">
        <v>37.575000760000002</v>
      </c>
      <c r="G91">
        <v>0.89109998999999995</v>
      </c>
      <c r="H91">
        <v>30.318000789999999</v>
      </c>
      <c r="J91" s="2">
        <f>TREND(Calibration!$A$2:$A$4,Calibration!$B$2:$B$4,C91)</f>
        <v>460.65199650552154</v>
      </c>
      <c r="K91" s="2">
        <f>TREND(Calibration!$A$2:$A$4,Calibration!$C$2:$C$4,E91)</f>
        <v>866.83916234352478</v>
      </c>
      <c r="L91" s="2">
        <f>TREND(Calibration!$A$2:$A$4,Calibration!$D$2:$D$4,G91)</f>
        <v>543.05265575198223</v>
      </c>
    </row>
    <row r="92" spans="1:12" x14ac:dyDescent="0.25">
      <c r="A92">
        <v>450114</v>
      </c>
      <c r="B92">
        <v>14.28800011</v>
      </c>
      <c r="C92">
        <v>0.32887</v>
      </c>
      <c r="D92">
        <v>34.015998840000002</v>
      </c>
      <c r="E92">
        <v>0.30568001</v>
      </c>
      <c r="F92">
        <v>37.571998600000001</v>
      </c>
      <c r="G92">
        <v>0.89590000999999997</v>
      </c>
      <c r="H92">
        <v>30.42099953</v>
      </c>
      <c r="J92" s="2">
        <f>TREND(Calibration!$A$2:$A$4,Calibration!$B$2:$B$4,C92)</f>
        <v>466.20319712636706</v>
      </c>
      <c r="K92" s="2">
        <f>TREND(Calibration!$A$2:$A$4,Calibration!$C$2:$C$4,E92)</f>
        <v>870.15393704405665</v>
      </c>
      <c r="L92" s="2">
        <f>TREND(Calibration!$A$2:$A$4,Calibration!$D$2:$D$4,G92)</f>
        <v>546.03485647706134</v>
      </c>
    </row>
    <row r="93" spans="1:12" x14ac:dyDescent="0.25">
      <c r="A93">
        <v>455099</v>
      </c>
      <c r="B93">
        <v>14.34599972</v>
      </c>
      <c r="C93">
        <v>0.32708000999999998</v>
      </c>
      <c r="D93">
        <v>34.041000369999999</v>
      </c>
      <c r="E93">
        <v>0.30491998999999997</v>
      </c>
      <c r="F93">
        <v>37.597999569999999</v>
      </c>
      <c r="G93">
        <v>0.89969999</v>
      </c>
      <c r="H93">
        <v>30.415000920000001</v>
      </c>
      <c r="J93" s="2">
        <f>TREND(Calibration!$A$2:$A$4,Calibration!$B$2:$B$4,C93)</f>
        <v>458.25392224692087</v>
      </c>
      <c r="K93" s="2">
        <f>TREND(Calibration!$A$2:$A$4,Calibration!$C$2:$C$4,E93)</f>
        <v>864.29538379560677</v>
      </c>
      <c r="L93" s="2">
        <f>TREND(Calibration!$A$2:$A$4,Calibration!$D$2:$D$4,G93)</f>
        <v>548.39574312155173</v>
      </c>
    </row>
    <row r="94" spans="1:12" x14ac:dyDescent="0.25">
      <c r="A94">
        <v>460099</v>
      </c>
      <c r="B94">
        <v>14.416999819999999</v>
      </c>
      <c r="C94">
        <v>0.32444000000000001</v>
      </c>
      <c r="D94">
        <v>33.984001159999998</v>
      </c>
      <c r="E94">
        <v>0.30059998999999998</v>
      </c>
      <c r="F94">
        <v>37.566001890000003</v>
      </c>
      <c r="G94">
        <v>0.88840001999999996</v>
      </c>
      <c r="H94">
        <v>30.459999079999999</v>
      </c>
      <c r="J94" s="2">
        <f>TREND(Calibration!$A$2:$A$4,Calibration!$B$2:$B$4,C94)</f>
        <v>446.52974212608979</v>
      </c>
      <c r="K94" s="2">
        <f>TREND(Calibration!$A$2:$A$4,Calibration!$C$2:$C$4,E94)</f>
        <v>830.9950100774106</v>
      </c>
      <c r="L94" s="2">
        <f>TREND(Calibration!$A$2:$A$4,Calibration!$D$2:$D$4,G94)</f>
        <v>541.37519347230591</v>
      </c>
    </row>
    <row r="95" spans="1:12" x14ac:dyDescent="0.25">
      <c r="A95">
        <v>465104</v>
      </c>
      <c r="B95">
        <v>14.45600033</v>
      </c>
      <c r="C95">
        <v>0.33140998999999999</v>
      </c>
      <c r="D95">
        <v>34.05099869</v>
      </c>
      <c r="E95">
        <v>0.29898000000000002</v>
      </c>
      <c r="F95">
        <v>37.549999239999998</v>
      </c>
      <c r="G95">
        <v>0.88889998000000003</v>
      </c>
      <c r="H95">
        <v>30.375999449999998</v>
      </c>
      <c r="J95" s="2">
        <f>TREND(Calibration!$A$2:$A$4,Calibration!$B$2:$B$4,C95)</f>
        <v>477.48319237832061</v>
      </c>
      <c r="K95" s="2">
        <f>TREND(Calibration!$A$2:$A$4,Calibration!$C$2:$C$4,E95)</f>
        <v>818.50744701728604</v>
      </c>
      <c r="L95" s="2">
        <f>TREND(Calibration!$A$2:$A$4,Calibration!$D$2:$D$4,G95)</f>
        <v>541.68581323524666</v>
      </c>
    </row>
    <row r="96" spans="1:12" x14ac:dyDescent="0.25">
      <c r="A96">
        <v>470098</v>
      </c>
      <c r="B96">
        <v>14.52099991</v>
      </c>
      <c r="C96">
        <v>0.33048999000000001</v>
      </c>
      <c r="D96">
        <v>34.012001040000001</v>
      </c>
      <c r="E96">
        <v>0.29908001000000001</v>
      </c>
      <c r="F96">
        <v>37.54700089</v>
      </c>
      <c r="G96">
        <v>0.89480000999999998</v>
      </c>
      <c r="H96">
        <v>30.45299911</v>
      </c>
      <c r="J96" s="2">
        <f>TREND(Calibration!$A$2:$A$4,Calibration!$B$2:$B$4,C96)</f>
        <v>473.39750872137824</v>
      </c>
      <c r="K96" s="2">
        <f>TREND(Calibration!$A$2:$A$4,Calibration!$C$2:$C$4,E96)</f>
        <v>819.27836608570192</v>
      </c>
      <c r="L96" s="2">
        <f>TREND(Calibration!$A$2:$A$4,Calibration!$D$2:$D$4,G96)</f>
        <v>545.35143832513972</v>
      </c>
    </row>
    <row r="97" spans="1:12" x14ac:dyDescent="0.25">
      <c r="A97">
        <v>475114</v>
      </c>
      <c r="B97">
        <v>14.51799965</v>
      </c>
      <c r="C97">
        <v>0.33087</v>
      </c>
      <c r="D97">
        <v>34.008998869999999</v>
      </c>
      <c r="E97">
        <v>0.29929999000000002</v>
      </c>
      <c r="F97">
        <v>37.569000240000001</v>
      </c>
      <c r="G97">
        <v>0.88569998999999999</v>
      </c>
      <c r="H97">
        <v>30.45299911</v>
      </c>
      <c r="J97" s="2">
        <f>TREND(Calibration!$A$2:$A$4,Calibration!$B$2:$B$4,C97)</f>
        <v>475.08511811972039</v>
      </c>
      <c r="K97" s="2">
        <f>TREND(Calibration!$A$2:$A$4,Calibration!$C$2:$C$4,E97)</f>
        <v>820.97406428258341</v>
      </c>
      <c r="L97" s="2">
        <f>TREND(Calibration!$A$2:$A$4,Calibration!$D$2:$D$4,G97)</f>
        <v>539.69769391527586</v>
      </c>
    </row>
    <row r="98" spans="1:12" x14ac:dyDescent="0.25">
      <c r="A98">
        <v>480098</v>
      </c>
      <c r="B98">
        <v>14.43700027</v>
      </c>
      <c r="C98">
        <v>0.32670999000000001</v>
      </c>
      <c r="D98">
        <v>34.0320015</v>
      </c>
      <c r="E98">
        <v>0.30168</v>
      </c>
      <c r="F98">
        <v>37.553001399999999</v>
      </c>
      <c r="G98">
        <v>0.88569998999999999</v>
      </c>
      <c r="H98">
        <v>30.417999269999999</v>
      </c>
      <c r="J98" s="2">
        <f>TREND(Calibration!$A$2:$A$4,Calibration!$B$2:$B$4,C98)</f>
        <v>456.61067804394065</v>
      </c>
      <c r="K98" s="2">
        <f>TREND(Calibration!$A$2:$A$4,Calibration!$C$2:$C$4,E98)</f>
        <v>839.32018059115831</v>
      </c>
      <c r="L98" s="2">
        <f>TREND(Calibration!$A$2:$A$4,Calibration!$D$2:$D$4,G98)</f>
        <v>539.69769391527586</v>
      </c>
    </row>
    <row r="99" spans="1:12" x14ac:dyDescent="0.25">
      <c r="A99">
        <v>485098</v>
      </c>
      <c r="B99">
        <v>14.39099979</v>
      </c>
      <c r="C99">
        <v>0.33048999000000001</v>
      </c>
      <c r="D99">
        <v>34.028999329999998</v>
      </c>
      <c r="E99">
        <v>0.30626999999999999</v>
      </c>
      <c r="F99">
        <v>37.553001399999999</v>
      </c>
      <c r="G99">
        <v>0.88730001000000003</v>
      </c>
      <c r="H99">
        <v>30.347000120000001</v>
      </c>
      <c r="J99" s="2">
        <f>TREND(Calibration!$A$2:$A$4,Calibration!$B$2:$B$4,C99)</f>
        <v>473.39750872137824</v>
      </c>
      <c r="K99" s="2">
        <f>TREND(Calibration!$A$2:$A$4,Calibration!$C$2:$C$4,E99)</f>
        <v>874.70182766674111</v>
      </c>
      <c r="L99" s="2">
        <f>TREND(Calibration!$A$2:$A$4,Calibration!$D$2:$D$4,G99)</f>
        <v>540.69176910749206</v>
      </c>
    </row>
    <row r="100" spans="1:12" x14ac:dyDescent="0.25">
      <c r="A100">
        <v>490108</v>
      </c>
      <c r="B100">
        <v>14.385000229999999</v>
      </c>
      <c r="C100">
        <v>0.32670999000000001</v>
      </c>
      <c r="D100">
        <v>34.006000520000001</v>
      </c>
      <c r="E100">
        <v>0.30698001000000003</v>
      </c>
      <c r="F100">
        <v>37.54700089</v>
      </c>
      <c r="G100">
        <v>0.89590000999999997</v>
      </c>
      <c r="H100">
        <v>30.434000019999999</v>
      </c>
      <c r="J100" s="2">
        <f>TREND(Calibration!$A$2:$A$4,Calibration!$B$2:$B$4,C100)</f>
        <v>456.61067804394065</v>
      </c>
      <c r="K100" s="2">
        <f>TREND(Calibration!$A$2:$A$4,Calibration!$C$2:$C$4,E100)</f>
        <v>880.17488283888429</v>
      </c>
      <c r="L100" s="2">
        <f>TREND(Calibration!$A$2:$A$4,Calibration!$D$2:$D$4,G100)</f>
        <v>546.03485647706134</v>
      </c>
    </row>
    <row r="101" spans="1:12" x14ac:dyDescent="0.25">
      <c r="A101">
        <v>495098</v>
      </c>
      <c r="B101">
        <v>14.36900043</v>
      </c>
      <c r="C101">
        <v>0.32734998999999998</v>
      </c>
      <c r="D101">
        <v>34.028999329999998</v>
      </c>
      <c r="E101">
        <v>0.30805999000000001</v>
      </c>
      <c r="F101">
        <v>37.597999569999999</v>
      </c>
      <c r="G101">
        <v>0.90399998000000004</v>
      </c>
      <c r="H101">
        <v>30.42399979</v>
      </c>
      <c r="J101" s="2">
        <f>TREND(Calibration!$A$2:$A$4,Calibration!$B$2:$B$4,C101)</f>
        <v>459.4528927618137</v>
      </c>
      <c r="K101" s="2">
        <f>TREND(Calibration!$A$2:$A$4,Calibration!$C$2:$C$4,E101)</f>
        <v>888.49982210003623</v>
      </c>
      <c r="L101" s="2">
        <f>TREND(Calibration!$A$2:$A$4,Calibration!$D$2:$D$4,G101)</f>
        <v>551.06728059344414</v>
      </c>
    </row>
    <row r="102" spans="1:12" x14ac:dyDescent="0.25">
      <c r="A102">
        <v>500189</v>
      </c>
      <c r="B102">
        <v>14.307000159999999</v>
      </c>
      <c r="C102">
        <v>0.32519000999999997</v>
      </c>
      <c r="D102">
        <v>34.037998199999997</v>
      </c>
      <c r="E102">
        <v>0.30871000999999998</v>
      </c>
      <c r="F102">
        <v>37.536998750000002</v>
      </c>
      <c r="G102">
        <v>0.89319998</v>
      </c>
      <c r="H102">
        <v>30.382999420000001</v>
      </c>
      <c r="J102" s="2">
        <f>TREND(Calibration!$A$2:$A$4,Calibration!$B$2:$B$4,C102)</f>
        <v>449.86050690820207</v>
      </c>
      <c r="K102" s="2">
        <f>TREND(Calibration!$A$2:$A$4,Calibration!$C$2:$C$4,E102)</f>
        <v>893.51044916584647</v>
      </c>
      <c r="L102" s="2">
        <f>TREND(Calibration!$A$2:$A$4,Calibration!$D$2:$D$4,G102)</f>
        <v>544.35735692003141</v>
      </c>
    </row>
    <row r="103" spans="1:12" x14ac:dyDescent="0.25">
      <c r="A103">
        <v>505099</v>
      </c>
      <c r="B103">
        <v>14.355999949999999</v>
      </c>
      <c r="C103">
        <v>0.32837999000000001</v>
      </c>
      <c r="D103">
        <v>34.021999360000002</v>
      </c>
      <c r="E103">
        <v>0.30891999999999997</v>
      </c>
      <c r="F103">
        <v>37.60400009</v>
      </c>
      <c r="G103">
        <v>0.89810002</v>
      </c>
      <c r="H103">
        <v>30.375999449999998</v>
      </c>
      <c r="J103" s="2">
        <f>TREND(Calibration!$A$2:$A$4,Calibration!$B$2:$B$4,C103)</f>
        <v>464.0270820733906</v>
      </c>
      <c r="K103" s="2">
        <f>TREND(Calibration!$A$2:$A$4,Calibration!$C$2:$C$4,E103)</f>
        <v>895.12914024850465</v>
      </c>
      <c r="L103" s="2">
        <f>TREND(Calibration!$A$2:$A$4,Calibration!$D$2:$D$4,G103)</f>
        <v>547.40169899379703</v>
      </c>
    </row>
    <row r="104" spans="1:12" x14ac:dyDescent="0.25">
      <c r="A104">
        <v>510107</v>
      </c>
      <c r="B104">
        <v>14.37199974</v>
      </c>
      <c r="C104">
        <v>0.32826999000000001</v>
      </c>
      <c r="D104">
        <v>34.04499817</v>
      </c>
      <c r="E104">
        <v>0.31064998999999999</v>
      </c>
      <c r="F104">
        <v>37.527999880000003</v>
      </c>
      <c r="G104">
        <v>0.88400000000000001</v>
      </c>
      <c r="H104">
        <v>30.395000459999999</v>
      </c>
      <c r="J104" s="2">
        <f>TREND(Calibration!$A$2:$A$4,Calibration!$B$2:$B$4,C104)</f>
        <v>463.53857641875629</v>
      </c>
      <c r="K104" s="2">
        <f>TREND(Calibration!$A$2:$A$4,Calibration!$C$2:$C$4,E104)</f>
        <v>908.46462949126931</v>
      </c>
      <c r="L104" s="2">
        <f>TREND(Calibration!$A$2:$A$4,Calibration!$D$2:$D$4,G104)</f>
        <v>538.64150843883465</v>
      </c>
    </row>
    <row r="105" spans="1:12" x14ac:dyDescent="0.25">
      <c r="A105">
        <v>515098</v>
      </c>
      <c r="B105">
        <v>14.458999629999999</v>
      </c>
      <c r="C105">
        <v>0.33307998999999999</v>
      </c>
      <c r="D105">
        <v>34.021999360000002</v>
      </c>
      <c r="E105">
        <v>0.31102999999999997</v>
      </c>
      <c r="F105">
        <v>37.549999239999998</v>
      </c>
      <c r="G105">
        <v>0.88620001000000004</v>
      </c>
      <c r="H105">
        <v>30.415000920000001</v>
      </c>
      <c r="J105" s="2">
        <f>TREND(Calibration!$A$2:$A$4,Calibration!$B$2:$B$4,C105)</f>
        <v>484.89959640777056</v>
      </c>
      <c r="K105" s="2">
        <f>TREND(Calibration!$A$2:$A$4,Calibration!$C$2:$C$4,E105)</f>
        <v>911.39390611549402</v>
      </c>
      <c r="L105" s="2">
        <f>TREND(Calibration!$A$2:$A$4,Calibration!$D$2:$D$4,G105)</f>
        <v>540.00835095557034</v>
      </c>
    </row>
    <row r="106" spans="1:12" x14ac:dyDescent="0.25">
      <c r="A106">
        <v>520211</v>
      </c>
      <c r="B106">
        <v>14.524000170000001</v>
      </c>
      <c r="C106">
        <v>0.33287000999999999</v>
      </c>
      <c r="D106">
        <v>34.054000850000001</v>
      </c>
      <c r="E106">
        <v>0.31130001000000002</v>
      </c>
      <c r="F106">
        <v>37.584999080000003</v>
      </c>
      <c r="G106">
        <v>0.89749997999999997</v>
      </c>
      <c r="H106">
        <v>30.36300087</v>
      </c>
      <c r="J106" s="2">
        <f>TREND(Calibration!$A$2:$A$4,Calibration!$B$2:$B$4,C106)</f>
        <v>483.96708352267842</v>
      </c>
      <c r="K106" s="2">
        <f>TREND(Calibration!$A$2:$A$4,Calibration!$C$2:$C$4,E106)</f>
        <v>913.47525655708</v>
      </c>
      <c r="L106" s="2">
        <f>TREND(Calibration!$A$2:$A$4,Calibration!$D$2:$D$4,G106)</f>
        <v>547.02890060481604</v>
      </c>
    </row>
    <row r="107" spans="1:12" x14ac:dyDescent="0.25">
      <c r="A107">
        <v>525099</v>
      </c>
      <c r="B107">
        <v>14.557000159999999</v>
      </c>
      <c r="C107">
        <v>0.33432999000000002</v>
      </c>
      <c r="D107">
        <v>34.015998840000002</v>
      </c>
      <c r="E107">
        <v>0.31233000999999999</v>
      </c>
      <c r="F107">
        <v>37.597999569999999</v>
      </c>
      <c r="G107">
        <v>0.89429997999999999</v>
      </c>
      <c r="H107">
        <v>30.437000269999999</v>
      </c>
      <c r="J107" s="2">
        <f>TREND(Calibration!$A$2:$A$4,Calibration!$B$2:$B$4,C107)</f>
        <v>490.45079702861653</v>
      </c>
      <c r="K107" s="2">
        <f>TREND(Calibration!$A$2:$A$4,Calibration!$C$2:$C$4,E107)</f>
        <v>921.4149289945201</v>
      </c>
      <c r="L107" s="2">
        <f>TREND(Calibration!$A$2:$A$4,Calibration!$D$2:$D$4,G107)</f>
        <v>545.04077507195302</v>
      </c>
    </row>
    <row r="108" spans="1:12" x14ac:dyDescent="0.25">
      <c r="A108">
        <v>530099</v>
      </c>
      <c r="B108">
        <v>14.524000170000001</v>
      </c>
      <c r="C108">
        <v>0.32990000000000003</v>
      </c>
      <c r="D108">
        <v>34.041000369999999</v>
      </c>
      <c r="E108">
        <v>0.31525001000000002</v>
      </c>
      <c r="F108">
        <v>37.597999569999999</v>
      </c>
      <c r="G108">
        <v>0.89859997999999996</v>
      </c>
      <c r="H108">
        <v>30.459999079999999</v>
      </c>
      <c r="J108" s="2">
        <f>TREND(Calibration!$A$2:$A$4,Calibration!$B$2:$B$4,C108)</f>
        <v>470.77738643794419</v>
      </c>
      <c r="K108" s="2">
        <f>TREND(Calibration!$A$2:$A$4,Calibration!$C$2:$C$4,E108)</f>
        <v>943.92351493367119</v>
      </c>
      <c r="L108" s="2">
        <f>TREND(Calibration!$A$2:$A$4,Calibration!$D$2:$D$4,G108)</f>
        <v>547.71231875673766</v>
      </c>
    </row>
    <row r="109" spans="1:12" x14ac:dyDescent="0.25">
      <c r="A109">
        <v>535099</v>
      </c>
      <c r="B109">
        <v>14.494999890000001</v>
      </c>
      <c r="C109">
        <v>0.32708000999999998</v>
      </c>
      <c r="D109">
        <v>34.048000340000002</v>
      </c>
      <c r="E109">
        <v>0.31725001000000003</v>
      </c>
      <c r="F109">
        <v>37.594001769999998</v>
      </c>
      <c r="G109">
        <v>0.90130001000000004</v>
      </c>
      <c r="H109">
        <v>30.47900009</v>
      </c>
      <c r="J109" s="2">
        <f>TREND(Calibration!$A$2:$A$4,Calibration!$B$2:$B$4,C109)</f>
        <v>458.25392224692087</v>
      </c>
      <c r="K109" s="2">
        <f>TREND(Calibration!$A$2:$A$4,Calibration!$C$2:$C$4,E109)</f>
        <v>959.34035461802091</v>
      </c>
      <c r="L109" s="2">
        <f>TREND(Calibration!$A$2:$A$4,Calibration!$D$2:$D$4,G109)</f>
        <v>549.38981831376782</v>
      </c>
    </row>
    <row r="110" spans="1:12" x14ac:dyDescent="0.25">
      <c r="A110">
        <v>540098</v>
      </c>
      <c r="B110">
        <v>14.446999549999999</v>
      </c>
      <c r="C110">
        <v>0.32480999999999999</v>
      </c>
      <c r="D110">
        <v>34.063999180000003</v>
      </c>
      <c r="E110">
        <v>0.31762001000000001</v>
      </c>
      <c r="F110">
        <v>37.601001740000001</v>
      </c>
      <c r="G110">
        <v>0.90240001999999997</v>
      </c>
      <c r="H110">
        <v>30.492000579999999</v>
      </c>
      <c r="J110" s="2">
        <f>TREND(Calibration!$A$2:$A$4,Calibration!$B$2:$B$4,C110)</f>
        <v>448.17289750986015</v>
      </c>
      <c r="K110" s="2">
        <f>TREND(Calibration!$A$2:$A$4,Calibration!$C$2:$C$4,E110)</f>
        <v>962.1924699596259</v>
      </c>
      <c r="L110" s="2">
        <f>TREND(Calibration!$A$2:$A$4,Calibration!$D$2:$D$4,G110)</f>
        <v>550.07324267858178</v>
      </c>
    </row>
    <row r="111" spans="1:12" x14ac:dyDescent="0.25">
      <c r="A111">
        <v>545099</v>
      </c>
      <c r="B111">
        <v>14.36900043</v>
      </c>
      <c r="C111">
        <v>0.32702999999999999</v>
      </c>
      <c r="D111">
        <v>34.028999329999998</v>
      </c>
      <c r="E111">
        <v>0.31697999999999998</v>
      </c>
      <c r="F111">
        <v>37.562999730000001</v>
      </c>
      <c r="G111">
        <v>0.89429997999999999</v>
      </c>
      <c r="H111">
        <v>30.475999829999999</v>
      </c>
      <c r="J111" s="2">
        <f>TREND(Calibration!$A$2:$A$4,Calibration!$B$2:$B$4,C111)</f>
        <v>458.0318298124821</v>
      </c>
      <c r="K111" s="2">
        <f>TREND(Calibration!$A$2:$A$4,Calibration!$C$2:$C$4,E111)</f>
        <v>957.25900417643493</v>
      </c>
      <c r="L111" s="2">
        <f>TREND(Calibration!$A$2:$A$4,Calibration!$D$2:$D$4,G111)</f>
        <v>545.04077507195302</v>
      </c>
    </row>
    <row r="112" spans="1:12" x14ac:dyDescent="0.25">
      <c r="A112">
        <v>550098</v>
      </c>
      <c r="B112">
        <v>14.338999749999999</v>
      </c>
      <c r="C112">
        <v>0.32789998999999997</v>
      </c>
      <c r="D112">
        <v>34.008998869999999</v>
      </c>
      <c r="E112">
        <v>0.31859999999999999</v>
      </c>
      <c r="F112">
        <v>37.569000240000001</v>
      </c>
      <c r="G112">
        <v>0.89480000999999998</v>
      </c>
      <c r="H112">
        <v>30.48200035</v>
      </c>
      <c r="J112" s="2">
        <f>TREND(Calibration!$A$2:$A$4,Calibration!$B$2:$B$4,C112)</f>
        <v>461.8954210349857</v>
      </c>
      <c r="K112" s="2">
        <f>TREND(Calibration!$A$2:$A$4,Calibration!$C$2:$C$4,E112)</f>
        <v>969.74664432075883</v>
      </c>
      <c r="L112" s="2">
        <f>TREND(Calibration!$A$2:$A$4,Calibration!$D$2:$D$4,G112)</f>
        <v>545.35143832513972</v>
      </c>
    </row>
    <row r="113" spans="1:12" x14ac:dyDescent="0.25">
      <c r="A113">
        <v>555098</v>
      </c>
      <c r="B113">
        <v>14.31700039</v>
      </c>
      <c r="C113">
        <v>0.32444000000000001</v>
      </c>
      <c r="D113">
        <v>34.037998199999997</v>
      </c>
      <c r="E113">
        <v>0.32006001000000001</v>
      </c>
      <c r="F113">
        <v>37.578998570000003</v>
      </c>
      <c r="G113">
        <v>0.89429997999999999</v>
      </c>
      <c r="H113">
        <v>30.459999079999999</v>
      </c>
      <c r="J113" s="2">
        <f>TREND(Calibration!$A$2:$A$4,Calibration!$B$2:$B$4,C113)</f>
        <v>446.52974212608979</v>
      </c>
      <c r="K113" s="2">
        <f>TREND(Calibration!$A$2:$A$4,Calibration!$C$2:$C$4,E113)</f>
        <v>981.00101437453282</v>
      </c>
      <c r="L113" s="2">
        <f>TREND(Calibration!$A$2:$A$4,Calibration!$D$2:$D$4,G113)</f>
        <v>545.04077507195302</v>
      </c>
    </row>
    <row r="114" spans="1:12" x14ac:dyDescent="0.25">
      <c r="A114">
        <v>560098</v>
      </c>
      <c r="B114">
        <v>14.28800011</v>
      </c>
      <c r="C114">
        <v>0.32865</v>
      </c>
      <c r="D114">
        <v>34.012001040000001</v>
      </c>
      <c r="E114">
        <v>0.32102998999999999</v>
      </c>
      <c r="F114">
        <v>37.560001370000002</v>
      </c>
      <c r="G114">
        <v>0.89109998999999995</v>
      </c>
      <c r="H114">
        <v>30.46299934</v>
      </c>
      <c r="J114" s="2">
        <f>TREND(Calibration!$A$2:$A$4,Calibration!$B$2:$B$4,C114)</f>
        <v>465.22618581709821</v>
      </c>
      <c r="K114" s="2">
        <f>TREND(Calibration!$A$2:$A$4,Calibration!$C$2:$C$4,E114)</f>
        <v>988.47802745304512</v>
      </c>
      <c r="L114" s="2">
        <f>TREND(Calibration!$A$2:$A$4,Calibration!$D$2:$D$4,G114)</f>
        <v>543.05265575198223</v>
      </c>
    </row>
    <row r="115" spans="1:12" x14ac:dyDescent="0.25">
      <c r="A115">
        <v>565098</v>
      </c>
      <c r="B115">
        <v>14.2840004</v>
      </c>
      <c r="C115">
        <v>0.32795000000000002</v>
      </c>
      <c r="D115">
        <v>34.041000369999999</v>
      </c>
      <c r="E115">
        <v>0.32021999000000001</v>
      </c>
      <c r="F115">
        <v>37.566001890000003</v>
      </c>
      <c r="G115">
        <v>0.89319998</v>
      </c>
      <c r="H115">
        <v>30.45299911</v>
      </c>
      <c r="J115" s="2">
        <f>TREND(Calibration!$A$2:$A$4,Calibration!$B$2:$B$4,C115)</f>
        <v>462.11751346942469</v>
      </c>
      <c r="K115" s="2">
        <f>TREND(Calibration!$A$2:$A$4,Calibration!$C$2:$C$4,E115)</f>
        <v>982.23420738088384</v>
      </c>
      <c r="L115" s="2">
        <f>TREND(Calibration!$A$2:$A$4,Calibration!$D$2:$D$4,G115)</f>
        <v>544.35735692003141</v>
      </c>
    </row>
    <row r="116" spans="1:12" x14ac:dyDescent="0.25">
      <c r="A116">
        <v>570104</v>
      </c>
      <c r="B116">
        <v>14.364999770000001</v>
      </c>
      <c r="C116">
        <v>0.32453999</v>
      </c>
      <c r="D116">
        <v>33.990001679999999</v>
      </c>
      <c r="E116">
        <v>0.32010999000000001</v>
      </c>
      <c r="F116">
        <v>37.636001589999999</v>
      </c>
      <c r="G116">
        <v>0.9073</v>
      </c>
      <c r="H116">
        <v>30.46299934</v>
      </c>
      <c r="J116" s="2">
        <f>TREND(Calibration!$A$2:$A$4,Calibration!$B$2:$B$4,C116)</f>
        <v>446.97379376615254</v>
      </c>
      <c r="K116" s="2">
        <f>TREND(Calibration!$A$2:$A$4,Calibration!$C$2:$C$4,E116)</f>
        <v>981.38628119824466</v>
      </c>
      <c r="L116" s="2">
        <f>TREND(Calibration!$A$2:$A$4,Calibration!$D$2:$D$4,G116)</f>
        <v>553.11754747499367</v>
      </c>
    </row>
    <row r="117" spans="1:12" x14ac:dyDescent="0.25">
      <c r="A117">
        <v>575099</v>
      </c>
      <c r="B117">
        <v>14.381999970000001</v>
      </c>
      <c r="C117">
        <v>0.32918998999999999</v>
      </c>
      <c r="D117">
        <v>34.0320015</v>
      </c>
      <c r="E117">
        <v>0.32589998999999997</v>
      </c>
      <c r="F117">
        <v>37.606998439999998</v>
      </c>
      <c r="G117">
        <v>0.91320002</v>
      </c>
      <c r="H117">
        <v>30.42399979</v>
      </c>
      <c r="J117" s="2">
        <f>TREND(Calibration!$A$2:$A$4,Calibration!$B$2:$B$4,C117)</f>
        <v>467.62426007569866</v>
      </c>
      <c r="K117" s="2">
        <f>TREND(Calibration!$A$2:$A$4,Calibration!$C$2:$C$4,E117)</f>
        <v>1026.0180320844372</v>
      </c>
      <c r="L117" s="2">
        <f>TREND(Calibration!$A$2:$A$4,Calibration!$D$2:$D$4,G117)</f>
        <v>556.78316635199451</v>
      </c>
    </row>
    <row r="118" spans="1:12" x14ac:dyDescent="0.25">
      <c r="A118">
        <v>580099</v>
      </c>
      <c r="B118">
        <v>14.35900021</v>
      </c>
      <c r="C118">
        <v>0.33017001000000001</v>
      </c>
      <c r="D118">
        <v>34.085998539999999</v>
      </c>
      <c r="E118">
        <v>0.32659999000000001</v>
      </c>
      <c r="F118">
        <v>37.578998570000003</v>
      </c>
      <c r="G118">
        <v>0.89969999</v>
      </c>
      <c r="H118">
        <v>30.385999680000001</v>
      </c>
      <c r="J118" s="2">
        <f>TREND(Calibration!$A$2:$A$4,Calibration!$B$2:$B$4,C118)</f>
        <v>471.9764901816518</v>
      </c>
      <c r="K118" s="2">
        <f>TREND(Calibration!$A$2:$A$4,Calibration!$C$2:$C$4,E118)</f>
        <v>1031.4139259739602</v>
      </c>
      <c r="L118" s="2">
        <f>TREND(Calibration!$A$2:$A$4,Calibration!$D$2:$D$4,G118)</f>
        <v>548.39574312155173</v>
      </c>
    </row>
    <row r="119" spans="1:12" x14ac:dyDescent="0.25">
      <c r="A119">
        <v>585106</v>
      </c>
      <c r="B119">
        <v>14.324000359999999</v>
      </c>
      <c r="C119">
        <v>0.32918998999999999</v>
      </c>
      <c r="D119">
        <v>34.048999790000003</v>
      </c>
      <c r="E119">
        <v>0.32589998999999997</v>
      </c>
      <c r="F119">
        <v>37.561000819999997</v>
      </c>
      <c r="G119">
        <v>0.89270002000000004</v>
      </c>
      <c r="H119">
        <v>30.346000669999999</v>
      </c>
      <c r="J119" s="2">
        <f>TREND(Calibration!$A$2:$A$4,Calibration!$B$2:$B$4,C119)</f>
        <v>467.62426007569866</v>
      </c>
      <c r="K119" s="2">
        <f>TREND(Calibration!$A$2:$A$4,Calibration!$C$2:$C$4,E119)</f>
        <v>1026.0180320844372</v>
      </c>
      <c r="L119" s="2">
        <f>TREND(Calibration!$A$2:$A$4,Calibration!$D$2:$D$4,G119)</f>
        <v>544.04673715709066</v>
      </c>
    </row>
    <row r="120" spans="1:12" x14ac:dyDescent="0.25">
      <c r="A120">
        <v>590116</v>
      </c>
      <c r="B120">
        <v>14.291000370000001</v>
      </c>
      <c r="C120">
        <v>0.32956999999999997</v>
      </c>
      <c r="D120">
        <v>34.049999239999998</v>
      </c>
      <c r="E120">
        <v>0.32929998999999999</v>
      </c>
      <c r="F120">
        <v>37.560001370000002</v>
      </c>
      <c r="G120">
        <v>0.90460001999999995</v>
      </c>
      <c r="H120">
        <v>30.325000760000002</v>
      </c>
      <c r="J120" s="2">
        <f>TREND(Calibration!$A$2:$A$4,Calibration!$B$2:$B$4,C120)</f>
        <v>469.31186947404058</v>
      </c>
      <c r="K120" s="2">
        <f>TREND(Calibration!$A$2:$A$4,Calibration!$C$2:$C$4,E120)</f>
        <v>1052.2266595478325</v>
      </c>
      <c r="L120" s="2">
        <f>TREND(Calibration!$A$2:$A$4,Calibration!$D$2:$D$4,G120)</f>
        <v>551.44007898242501</v>
      </c>
    </row>
    <row r="121" spans="1:12" x14ac:dyDescent="0.25">
      <c r="A121">
        <v>595233</v>
      </c>
      <c r="B121">
        <v>14.29399967</v>
      </c>
      <c r="C121">
        <v>0.33022001000000001</v>
      </c>
      <c r="D121">
        <v>34.033000950000002</v>
      </c>
      <c r="E121">
        <v>0.32962000000000002</v>
      </c>
      <c r="F121">
        <v>37.58000183</v>
      </c>
      <c r="G121">
        <v>0.91269999999999996</v>
      </c>
      <c r="H121">
        <v>30.406999590000002</v>
      </c>
      <c r="J121" s="2">
        <f>TREND(Calibration!$A$2:$A$4,Calibration!$B$2:$B$4,C121)</f>
        <v>472.19853820648564</v>
      </c>
      <c r="K121" s="2">
        <f>TREND(Calibration!$A$2:$A$4,Calibration!$C$2:$C$4,E121)</f>
        <v>1054.6934309815272</v>
      </c>
      <c r="L121" s="2">
        <f>TREND(Calibration!$A$2:$A$4,Calibration!$D$2:$D$4,G121)</f>
        <v>556.47250931170004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192</v>
      </c>
      <c r="B2">
        <v>14.597000120000001</v>
      </c>
      <c r="C2">
        <v>0.32211000000000001</v>
      </c>
      <c r="D2">
        <v>33.953998570000003</v>
      </c>
      <c r="E2">
        <v>0.27054</v>
      </c>
      <c r="F2">
        <v>37.491001130000001</v>
      </c>
      <c r="G2">
        <v>0.85489999999999999</v>
      </c>
      <c r="H2">
        <v>30.493000030000001</v>
      </c>
      <c r="J2" s="2">
        <f>TREND(Calibration!$A$2:$A$4,Calibration!$B$2:$B$4,C2)</f>
        <v>436.18230416883353</v>
      </c>
      <c r="K2" s="2">
        <f>TREND(Calibration!$A$2:$A$4,Calibration!$C$2:$C$4,E2)</f>
        <v>599.27998670582997</v>
      </c>
      <c r="L2" s="2">
        <f>TREND(Calibration!$A$2:$A$4,Calibration!$D$2:$D$4,G2)</f>
        <v>520.56199187436141</v>
      </c>
    </row>
    <row r="3" spans="1:12" x14ac:dyDescent="0.25">
      <c r="A3">
        <v>5067</v>
      </c>
      <c r="B3">
        <v>14.567999840000001</v>
      </c>
      <c r="C3">
        <v>0.32264999</v>
      </c>
      <c r="D3">
        <v>33.986000060000002</v>
      </c>
      <c r="E3">
        <v>0.27054</v>
      </c>
      <c r="F3">
        <v>37.534999849999998</v>
      </c>
      <c r="G3">
        <v>0.85869998000000003</v>
      </c>
      <c r="H3">
        <v>30.42200089</v>
      </c>
      <c r="J3" s="2">
        <f>TREND(Calibration!$A$2:$A$4,Calibration!$B$2:$B$4,C3)</f>
        <v>438.58037842743374</v>
      </c>
      <c r="K3" s="2">
        <f>TREND(Calibration!$A$2:$A$4,Calibration!$C$2:$C$4,E3)</f>
        <v>599.27998670582997</v>
      </c>
      <c r="L3" s="2">
        <f>TREND(Calibration!$A$2:$A$4,Calibration!$D$2:$D$4,G3)</f>
        <v>522.92287851885169</v>
      </c>
    </row>
    <row r="4" spans="1:12" x14ac:dyDescent="0.25">
      <c r="A4">
        <v>10108</v>
      </c>
      <c r="B4">
        <v>14.52900028</v>
      </c>
      <c r="C4">
        <v>0.32444000000000001</v>
      </c>
      <c r="D4">
        <v>33.988998410000001</v>
      </c>
      <c r="E4">
        <v>0.27054</v>
      </c>
      <c r="F4">
        <v>37.519001009999997</v>
      </c>
      <c r="G4">
        <v>0.85809999999999997</v>
      </c>
      <c r="H4">
        <v>30.499000550000002</v>
      </c>
      <c r="J4" s="2">
        <f>TREND(Calibration!$A$2:$A$4,Calibration!$B$2:$B$4,C4)</f>
        <v>446.52974212608979</v>
      </c>
      <c r="K4" s="2">
        <f>TREND(Calibration!$A$2:$A$4,Calibration!$C$2:$C$4,E4)</f>
        <v>599.27998670582997</v>
      </c>
      <c r="L4" s="2">
        <f>TREND(Calibration!$A$2:$A$4,Calibration!$D$2:$D$4,G4)</f>
        <v>522.55011740722443</v>
      </c>
    </row>
    <row r="5" spans="1:12" x14ac:dyDescent="0.25">
      <c r="A5">
        <v>15070</v>
      </c>
      <c r="B5">
        <v>14.51299953</v>
      </c>
      <c r="C5">
        <v>0.32519000999999997</v>
      </c>
      <c r="D5">
        <v>33.959999080000003</v>
      </c>
      <c r="E5">
        <v>0.27081000999999999</v>
      </c>
      <c r="F5">
        <v>37.556999210000001</v>
      </c>
      <c r="G5">
        <v>0.85869998000000003</v>
      </c>
      <c r="H5">
        <v>30.43899918</v>
      </c>
      <c r="J5" s="2">
        <f>TREND(Calibration!$A$2:$A$4,Calibration!$B$2:$B$4,C5)</f>
        <v>449.86050690820207</v>
      </c>
      <c r="K5" s="2">
        <f>TREND(Calibration!$A$2:$A$4,Calibration!$C$2:$C$4,E5)</f>
        <v>601.3613371474155</v>
      </c>
      <c r="L5" s="2">
        <f>TREND(Calibration!$A$2:$A$4,Calibration!$D$2:$D$4,G5)</f>
        <v>522.92287851885169</v>
      </c>
    </row>
    <row r="6" spans="1:12" x14ac:dyDescent="0.25">
      <c r="A6">
        <v>20137</v>
      </c>
      <c r="B6">
        <v>14.5</v>
      </c>
      <c r="C6">
        <v>0.32194999000000002</v>
      </c>
      <c r="D6">
        <v>33.979999540000001</v>
      </c>
      <c r="E6">
        <v>0.27015999000000002</v>
      </c>
      <c r="F6">
        <v>37.556999210000001</v>
      </c>
      <c r="G6">
        <v>0.85699999000000004</v>
      </c>
      <c r="H6">
        <v>30.474000929999999</v>
      </c>
      <c r="J6" s="2">
        <f>TREND(Calibration!$A$2:$A$4,Calibration!$B$2:$B$4,C6)</f>
        <v>435.47170607976022</v>
      </c>
      <c r="K6" s="2">
        <f>TREND(Calibration!$A$2:$A$4,Calibration!$C$2:$C$4,E6)</f>
        <v>596.35071008160526</v>
      </c>
      <c r="L6" s="2">
        <f>TREND(Calibration!$A$2:$A$4,Calibration!$D$2:$D$4,G6)</f>
        <v>521.86669304241059</v>
      </c>
    </row>
    <row r="7" spans="1:12" x14ac:dyDescent="0.25">
      <c r="A7">
        <v>25077</v>
      </c>
      <c r="B7">
        <v>14.53199959</v>
      </c>
      <c r="C7">
        <v>0.32016999000000002</v>
      </c>
      <c r="D7">
        <v>33.9640007</v>
      </c>
      <c r="E7">
        <v>0.27015999000000002</v>
      </c>
      <c r="F7">
        <v>37.548000340000002</v>
      </c>
      <c r="G7">
        <v>0.85919999999999996</v>
      </c>
      <c r="H7">
        <v>30.499000550000002</v>
      </c>
      <c r="J7" s="2">
        <f>TREND(Calibration!$A$2:$A$4,Calibration!$B$2:$B$4,C7)</f>
        <v>427.56679639567596</v>
      </c>
      <c r="K7" s="2">
        <f>TREND(Calibration!$A$2:$A$4,Calibration!$C$2:$C$4,E7)</f>
        <v>596.35071008160526</v>
      </c>
      <c r="L7" s="2">
        <f>TREND(Calibration!$A$2:$A$4,Calibration!$D$2:$D$4,G7)</f>
        <v>523.23353555914616</v>
      </c>
    </row>
    <row r="8" spans="1:12" x14ac:dyDescent="0.25">
      <c r="A8">
        <v>30205</v>
      </c>
      <c r="B8">
        <v>14.60400009</v>
      </c>
      <c r="C8">
        <v>0.32038</v>
      </c>
      <c r="D8">
        <v>33.972999569999999</v>
      </c>
      <c r="E8">
        <v>0.26984000000000002</v>
      </c>
      <c r="F8">
        <v>37.561000819999997</v>
      </c>
      <c r="G8">
        <v>0.86140000999999999</v>
      </c>
      <c r="H8">
        <v>30.51199913</v>
      </c>
      <c r="J8" s="2">
        <f>TREND(Calibration!$A$2:$A$4,Calibration!$B$2:$B$4,C8)</f>
        <v>428.49944250958288</v>
      </c>
      <c r="K8" s="2">
        <f>TREND(Calibration!$A$2:$A$4,Calibration!$C$2:$C$4,E8)</f>
        <v>593.88409281630788</v>
      </c>
      <c r="L8" s="2">
        <f>TREND(Calibration!$A$2:$A$4,Calibration!$D$2:$D$4,G8)</f>
        <v>524.60037807588174</v>
      </c>
    </row>
    <row r="9" spans="1:12" x14ac:dyDescent="0.25">
      <c r="A9">
        <v>35091</v>
      </c>
      <c r="B9">
        <v>14.649000170000001</v>
      </c>
      <c r="C9">
        <v>0.32038</v>
      </c>
      <c r="D9">
        <v>33.972999569999999</v>
      </c>
      <c r="E9">
        <v>0.27015999000000002</v>
      </c>
      <c r="F9">
        <v>37.54499817</v>
      </c>
      <c r="G9">
        <v>0.86570000999999996</v>
      </c>
      <c r="H9">
        <v>30.482999800000002</v>
      </c>
      <c r="J9" s="2">
        <f>TREND(Calibration!$A$2:$A$4,Calibration!$B$2:$B$4,C9)</f>
        <v>428.49944250958288</v>
      </c>
      <c r="K9" s="2">
        <f>TREND(Calibration!$A$2:$A$4,Calibration!$C$2:$C$4,E9)</f>
        <v>596.35071008160526</v>
      </c>
      <c r="L9" s="2">
        <f>TREND(Calibration!$A$2:$A$4,Calibration!$D$2:$D$4,G9)</f>
        <v>527.27192176066649</v>
      </c>
    </row>
    <row r="10" spans="1:12" x14ac:dyDescent="0.25">
      <c r="A10">
        <v>40073</v>
      </c>
      <c r="B10">
        <v>14.67199993</v>
      </c>
      <c r="C10">
        <v>0.32444000000000001</v>
      </c>
      <c r="D10">
        <v>34.023998259999999</v>
      </c>
      <c r="E10">
        <v>0.27026999000000002</v>
      </c>
      <c r="F10">
        <v>37.519001009999997</v>
      </c>
      <c r="G10">
        <v>0.85000001999999997</v>
      </c>
      <c r="H10">
        <v>30.409999849999998</v>
      </c>
      <c r="J10" s="2">
        <f>TREND(Calibration!$A$2:$A$4,Calibration!$B$2:$B$4,C10)</f>
        <v>446.52974212608979</v>
      </c>
      <c r="K10" s="2">
        <f>TREND(Calibration!$A$2:$A$4,Calibration!$C$2:$C$4,E10)</f>
        <v>597.19863626424444</v>
      </c>
      <c r="L10" s="2">
        <f>TREND(Calibration!$A$2:$A$4,Calibration!$D$2:$D$4,G10)</f>
        <v>517.51768707794952</v>
      </c>
    </row>
    <row r="11" spans="1:12" x14ac:dyDescent="0.25">
      <c r="A11">
        <v>45120</v>
      </c>
      <c r="B11">
        <v>14.63300037</v>
      </c>
      <c r="C11">
        <v>0.32329999999999998</v>
      </c>
      <c r="D11">
        <v>34.007999419999997</v>
      </c>
      <c r="E11">
        <v>0.27048999000000001</v>
      </c>
      <c r="F11">
        <v>37.474998470000003</v>
      </c>
      <c r="G11">
        <v>0.84350002000000002</v>
      </c>
      <c r="H11">
        <v>30.43899918</v>
      </c>
      <c r="J11" s="2">
        <f>TREND(Calibration!$A$2:$A$4,Calibration!$B$2:$B$4,C11)</f>
        <v>441.46704715987835</v>
      </c>
      <c r="K11" s="2">
        <f>TREND(Calibration!$A$2:$A$4,Calibration!$C$2:$C$4,E11)</f>
        <v>598.89448862952281</v>
      </c>
      <c r="L11" s="2">
        <f>TREND(Calibration!$A$2:$A$4,Calibration!$D$2:$D$4,G11)</f>
        <v>513.47930708932142</v>
      </c>
    </row>
    <row r="12" spans="1:12" x14ac:dyDescent="0.25">
      <c r="A12">
        <v>50072</v>
      </c>
      <c r="B12">
        <v>14.649000170000001</v>
      </c>
      <c r="C12">
        <v>0.32032999000000001</v>
      </c>
      <c r="D12">
        <v>33.995998380000003</v>
      </c>
      <c r="E12">
        <v>0.27022001000000001</v>
      </c>
      <c r="F12">
        <v>37.515998840000002</v>
      </c>
      <c r="G12">
        <v>0.84570003000000005</v>
      </c>
      <c r="H12">
        <v>30.402999879999999</v>
      </c>
      <c r="J12" s="2">
        <f>TREND(Calibration!$A$2:$A$4,Calibration!$B$2:$B$4,C12)</f>
        <v>428.27735007514411</v>
      </c>
      <c r="K12" s="2">
        <f>TREND(Calibration!$A$2:$A$4,Calibration!$C$2:$C$4,E12)</f>
        <v>596.8133694405326</v>
      </c>
      <c r="L12" s="2">
        <f>TREND(Calibration!$A$2:$A$4,Calibration!$D$2:$D$4,G12)</f>
        <v>514.84614960605711</v>
      </c>
    </row>
    <row r="13" spans="1:12" x14ac:dyDescent="0.25">
      <c r="A13">
        <v>55182</v>
      </c>
      <c r="B13">
        <v>14.649000170000001</v>
      </c>
      <c r="C13">
        <v>0.31740998999999998</v>
      </c>
      <c r="D13">
        <v>33.983001710000003</v>
      </c>
      <c r="E13">
        <v>0.27015999000000002</v>
      </c>
      <c r="F13">
        <v>37.526000979999999</v>
      </c>
      <c r="G13">
        <v>0.87050002999999998</v>
      </c>
      <c r="H13">
        <v>30.471000669999999</v>
      </c>
      <c r="J13" s="2">
        <f>TREND(Calibration!$A$2:$A$4,Calibration!$B$2:$B$4,C13)</f>
        <v>415.30974542484842</v>
      </c>
      <c r="K13" s="2">
        <f>TREND(Calibration!$A$2:$A$4,Calibration!$C$2:$C$4,E13)</f>
        <v>596.35071008160526</v>
      </c>
      <c r="L13" s="2">
        <f>TREND(Calibration!$A$2:$A$4,Calibration!$D$2:$D$4,G13)</f>
        <v>530.2541224857456</v>
      </c>
    </row>
    <row r="14" spans="1:12" x14ac:dyDescent="0.25">
      <c r="A14">
        <v>60082</v>
      </c>
      <c r="B14">
        <v>14.60999966</v>
      </c>
      <c r="C14">
        <v>0.31725001000000003</v>
      </c>
      <c r="D14">
        <v>34.018001560000002</v>
      </c>
      <c r="E14">
        <v>0.27026999000000002</v>
      </c>
      <c r="F14">
        <v>37.513000490000003</v>
      </c>
      <c r="G14">
        <v>0.86619997000000004</v>
      </c>
      <c r="H14">
        <v>30.51199913</v>
      </c>
      <c r="J14" s="2">
        <f>TREND(Calibration!$A$2:$A$4,Calibration!$B$2:$B$4,C14)</f>
        <v>414.59928056459034</v>
      </c>
      <c r="K14" s="2">
        <f>TREND(Calibration!$A$2:$A$4,Calibration!$C$2:$C$4,E14)</f>
        <v>597.19863626424444</v>
      </c>
      <c r="L14" s="2">
        <f>TREND(Calibration!$A$2:$A$4,Calibration!$D$2:$D$4,G14)</f>
        <v>527.58254152360723</v>
      </c>
    </row>
    <row r="15" spans="1:12" x14ac:dyDescent="0.25">
      <c r="A15">
        <v>65091</v>
      </c>
      <c r="B15">
        <v>14.52900028</v>
      </c>
      <c r="C15">
        <v>0.32006001000000001</v>
      </c>
      <c r="D15">
        <v>34.007999419999997</v>
      </c>
      <c r="E15">
        <v>0.27026999000000002</v>
      </c>
      <c r="F15">
        <v>37.493999479999999</v>
      </c>
      <c r="G15">
        <v>0.85809999999999997</v>
      </c>
      <c r="H15">
        <v>30.44199944</v>
      </c>
      <c r="J15" s="2">
        <f>TREND(Calibration!$A$2:$A$4,Calibration!$B$2:$B$4,C15)</f>
        <v>427.07837956025128</v>
      </c>
      <c r="K15" s="2">
        <f>TREND(Calibration!$A$2:$A$4,Calibration!$C$2:$C$4,E15)</f>
        <v>597.19863626424444</v>
      </c>
      <c r="L15" s="2">
        <f>TREND(Calibration!$A$2:$A$4,Calibration!$D$2:$D$4,G15)</f>
        <v>522.55011740722443</v>
      </c>
    </row>
    <row r="16" spans="1:12" x14ac:dyDescent="0.25">
      <c r="A16">
        <v>70086</v>
      </c>
      <c r="B16">
        <v>14.55200005</v>
      </c>
      <c r="C16">
        <v>0.31995001000000001</v>
      </c>
      <c r="D16">
        <v>33.976001740000001</v>
      </c>
      <c r="E16">
        <v>0.27087</v>
      </c>
      <c r="F16">
        <v>37.487998959999999</v>
      </c>
      <c r="G16">
        <v>0.85159998999999997</v>
      </c>
      <c r="H16">
        <v>30.489999770000001</v>
      </c>
      <c r="J16" s="2">
        <f>TREND(Calibration!$A$2:$A$4,Calibration!$B$2:$B$4,C16)</f>
        <v>426.58987390561697</v>
      </c>
      <c r="K16" s="2">
        <f>TREND(Calibration!$A$2:$A$4,Calibration!$C$2:$C$4,E16)</f>
        <v>601.82376525374752</v>
      </c>
      <c r="L16" s="2">
        <f>TREND(Calibration!$A$2:$A$4,Calibration!$D$2:$D$4,G16)</f>
        <v>518.51173120570411</v>
      </c>
    </row>
    <row r="17" spans="1:12" x14ac:dyDescent="0.25">
      <c r="A17">
        <v>75076</v>
      </c>
      <c r="B17">
        <v>14.48400021</v>
      </c>
      <c r="C17">
        <v>0.32422000000000001</v>
      </c>
      <c r="D17">
        <v>33.979999540000001</v>
      </c>
      <c r="E17">
        <v>0.27092000999999999</v>
      </c>
      <c r="F17">
        <v>37.526000979999999</v>
      </c>
      <c r="G17">
        <v>0.85809999999999997</v>
      </c>
      <c r="H17">
        <v>30.42200089</v>
      </c>
      <c r="J17" s="2">
        <f>TREND(Calibration!$A$2:$A$4,Calibration!$B$2:$B$4,C17)</f>
        <v>445.55273081682094</v>
      </c>
      <c r="K17" s="2">
        <f>TREND(Calibration!$A$2:$A$4,Calibration!$C$2:$C$4,E17)</f>
        <v>602.20926333005468</v>
      </c>
      <c r="L17" s="2">
        <f>TREND(Calibration!$A$2:$A$4,Calibration!$D$2:$D$4,G17)</f>
        <v>522.55011740722443</v>
      </c>
    </row>
    <row r="18" spans="1:12" x14ac:dyDescent="0.25">
      <c r="A18">
        <v>80167</v>
      </c>
      <c r="B18">
        <v>14.46700001</v>
      </c>
      <c r="C18">
        <v>0.32453999</v>
      </c>
      <c r="D18">
        <v>34.005001069999999</v>
      </c>
      <c r="E18">
        <v>0.27081000999999999</v>
      </c>
      <c r="F18">
        <v>37.537998199999997</v>
      </c>
      <c r="G18">
        <v>0.86680000999999995</v>
      </c>
      <c r="H18">
        <v>30.431999210000001</v>
      </c>
      <c r="J18" s="2">
        <f>TREND(Calibration!$A$2:$A$4,Calibration!$B$2:$B$4,C18)</f>
        <v>446.97379376615254</v>
      </c>
      <c r="K18" s="2">
        <f>TREND(Calibration!$A$2:$A$4,Calibration!$C$2:$C$4,E18)</f>
        <v>601.3613371474155</v>
      </c>
      <c r="L18" s="2">
        <f>TREND(Calibration!$A$2:$A$4,Calibration!$D$2:$D$4,G18)</f>
        <v>527.9553399125881</v>
      </c>
    </row>
    <row r="19" spans="1:12" x14ac:dyDescent="0.25">
      <c r="A19">
        <v>85073</v>
      </c>
      <c r="B19">
        <v>14.461000439999999</v>
      </c>
      <c r="C19">
        <v>0.32291998999999999</v>
      </c>
      <c r="D19">
        <v>34.001998899999997</v>
      </c>
      <c r="E19">
        <v>0.27048999000000001</v>
      </c>
      <c r="F19">
        <v>37.493999479999999</v>
      </c>
      <c r="G19">
        <v>0.86729997000000003</v>
      </c>
      <c r="H19">
        <v>30.506000520000001</v>
      </c>
      <c r="J19" s="2">
        <f>TREND(Calibration!$A$2:$A$4,Calibration!$B$2:$B$4,C19)</f>
        <v>439.77943776153643</v>
      </c>
      <c r="K19" s="2">
        <f>TREND(Calibration!$A$2:$A$4,Calibration!$C$2:$C$4,E19)</f>
        <v>598.89448862952281</v>
      </c>
      <c r="L19" s="2">
        <f>TREND(Calibration!$A$2:$A$4,Calibration!$D$2:$D$4,G19)</f>
        <v>528.26595967552885</v>
      </c>
    </row>
    <row r="20" spans="1:12" x14ac:dyDescent="0.25">
      <c r="A20">
        <v>90151</v>
      </c>
      <c r="B20">
        <v>14.47999954</v>
      </c>
      <c r="C20">
        <v>0.32264999</v>
      </c>
      <c r="D20">
        <v>34.01499939</v>
      </c>
      <c r="E20">
        <v>0.27026999000000002</v>
      </c>
      <c r="F20">
        <v>37.5320015</v>
      </c>
      <c r="G20">
        <v>0.86510003000000002</v>
      </c>
      <c r="H20">
        <v>30.402999879999999</v>
      </c>
      <c r="J20" s="2">
        <f>TREND(Calibration!$A$2:$A$4,Calibration!$B$2:$B$4,C20)</f>
        <v>438.58037842743374</v>
      </c>
      <c r="K20" s="2">
        <f>TREND(Calibration!$A$2:$A$4,Calibration!$C$2:$C$4,E20)</f>
        <v>597.19863626424444</v>
      </c>
      <c r="L20" s="2">
        <f>TREND(Calibration!$A$2:$A$4,Calibration!$D$2:$D$4,G20)</f>
        <v>526.89916064903923</v>
      </c>
    </row>
    <row r="21" spans="1:12" x14ac:dyDescent="0.25">
      <c r="A21">
        <v>95219</v>
      </c>
      <c r="B21">
        <v>14.53499985</v>
      </c>
      <c r="C21">
        <v>0.32361999000000002</v>
      </c>
      <c r="D21">
        <v>33.988998410000001</v>
      </c>
      <c r="E21">
        <v>0.27015999000000002</v>
      </c>
      <c r="F21">
        <v>37.526000979999999</v>
      </c>
      <c r="G21">
        <v>0.86780000000000002</v>
      </c>
      <c r="H21">
        <v>30.399999619999999</v>
      </c>
      <c r="J21" s="2">
        <f>TREND(Calibration!$A$2:$A$4,Calibration!$B$2:$B$4,C21)</f>
        <v>442.88811010921017</v>
      </c>
      <c r="K21" s="2">
        <f>TREND(Calibration!$A$2:$A$4,Calibration!$C$2:$C$4,E21)</f>
        <v>596.35071008160526</v>
      </c>
      <c r="L21" s="2">
        <f>TREND(Calibration!$A$2:$A$4,Calibration!$D$2:$D$4,G21)</f>
        <v>528.57662292871555</v>
      </c>
    </row>
    <row r="22" spans="1:12" x14ac:dyDescent="0.25">
      <c r="A22">
        <v>100169</v>
      </c>
      <c r="B22">
        <v>14.53499985</v>
      </c>
      <c r="C22">
        <v>0.31540998999999997</v>
      </c>
      <c r="D22">
        <v>33.972999569999999</v>
      </c>
      <c r="E22">
        <v>0.27081000999999999</v>
      </c>
      <c r="F22">
        <v>37.534999849999998</v>
      </c>
      <c r="G22">
        <v>0.86949997999999995</v>
      </c>
      <c r="H22">
        <v>30.40600014</v>
      </c>
      <c r="J22" s="2">
        <f>TREND(Calibration!$A$2:$A$4,Calibration!$B$2:$B$4,C22)</f>
        <v>406.42782443149508</v>
      </c>
      <c r="K22" s="2">
        <f>TREND(Calibration!$A$2:$A$4,Calibration!$C$2:$C$4,E22)</f>
        <v>601.3613371474155</v>
      </c>
      <c r="L22" s="2">
        <f>TREND(Calibration!$A$2:$A$4,Calibration!$D$2:$D$4,G22)</f>
        <v>529.63280219226442</v>
      </c>
    </row>
    <row r="23" spans="1:12" x14ac:dyDescent="0.25">
      <c r="A23">
        <v>105073</v>
      </c>
      <c r="B23">
        <v>14.52900028</v>
      </c>
      <c r="C23">
        <v>0.32811001000000001</v>
      </c>
      <c r="D23">
        <v>34.005001069999999</v>
      </c>
      <c r="E23">
        <v>0.27114000999999999</v>
      </c>
      <c r="F23">
        <v>37.497001650000001</v>
      </c>
      <c r="G23">
        <v>0.86839997999999996</v>
      </c>
      <c r="H23">
        <v>30.381000520000001</v>
      </c>
      <c r="J23" s="2">
        <f>TREND(Calibration!$A$2:$A$4,Calibration!$B$2:$B$4,C23)</f>
        <v>462.82811155849799</v>
      </c>
      <c r="K23" s="2">
        <f>TREND(Calibration!$A$2:$A$4,Calibration!$C$2:$C$4,E23)</f>
        <v>603.90511569533351</v>
      </c>
      <c r="L23" s="2">
        <f>TREND(Calibration!$A$2:$A$4,Calibration!$D$2:$D$4,G23)</f>
        <v>528.94938404034281</v>
      </c>
    </row>
    <row r="24" spans="1:12" x14ac:dyDescent="0.25">
      <c r="A24">
        <v>110082</v>
      </c>
      <c r="B24">
        <v>14.46700001</v>
      </c>
      <c r="C24">
        <v>0.32405999000000002</v>
      </c>
      <c r="D24">
        <v>34.030998230000002</v>
      </c>
      <c r="E24">
        <v>0.27189001000000002</v>
      </c>
      <c r="F24">
        <v>37.474998470000003</v>
      </c>
      <c r="G24">
        <v>0.85600001000000003</v>
      </c>
      <c r="H24">
        <v>30.416000369999999</v>
      </c>
      <c r="J24" s="2">
        <f>TREND(Calibration!$A$2:$A$4,Calibration!$B$2:$B$4,C24)</f>
        <v>444.84213272774787</v>
      </c>
      <c r="K24" s="2">
        <f>TREND(Calibration!$A$2:$A$4,Calibration!$C$2:$C$4,E24)</f>
        <v>609.68643057696477</v>
      </c>
      <c r="L24" s="2">
        <f>TREND(Calibration!$A$2:$A$4,Calibration!$D$2:$D$4,G24)</f>
        <v>521.24541623917537</v>
      </c>
    </row>
    <row r="25" spans="1:12" x14ac:dyDescent="0.25">
      <c r="A25">
        <v>115080</v>
      </c>
      <c r="B25">
        <v>14.47099972</v>
      </c>
      <c r="C25">
        <v>0.32351999999999997</v>
      </c>
      <c r="D25">
        <v>33.972999569999999</v>
      </c>
      <c r="E25">
        <v>0.27260000000000001</v>
      </c>
      <c r="F25">
        <v>37.541999820000001</v>
      </c>
      <c r="G25">
        <v>0.87319999999999998</v>
      </c>
      <c r="H25">
        <v>30.44799995</v>
      </c>
      <c r="J25" s="2">
        <f>TREND(Calibration!$A$2:$A$4,Calibration!$B$2:$B$4,C25)</f>
        <v>442.44405846914719</v>
      </c>
      <c r="K25" s="2">
        <f>TREND(Calibration!$A$2:$A$4,Calibration!$C$2:$C$4,E25)</f>
        <v>615.15933158071061</v>
      </c>
      <c r="L25" s="2">
        <f>TREND(Calibration!$A$2:$A$4,Calibration!$D$2:$D$4,G25)</f>
        <v>531.93158476542192</v>
      </c>
    </row>
    <row r="26" spans="1:12" x14ac:dyDescent="0.25">
      <c r="A26">
        <v>120080</v>
      </c>
      <c r="B26">
        <v>14.432000159999999</v>
      </c>
      <c r="C26">
        <v>0.32806000000000002</v>
      </c>
      <c r="D26">
        <v>34.012001040000001</v>
      </c>
      <c r="E26">
        <v>0.27318998999999999</v>
      </c>
      <c r="F26">
        <v>37.528999329999998</v>
      </c>
      <c r="G26">
        <v>0.87050002999999998</v>
      </c>
      <c r="H26">
        <v>30.466999049999998</v>
      </c>
      <c r="J26" s="2">
        <f>TREND(Calibration!$A$2:$A$4,Calibration!$B$2:$B$4,C26)</f>
        <v>462.60601912405923</v>
      </c>
      <c r="K26" s="2">
        <f>TREND(Calibration!$A$2:$A$4,Calibration!$C$2:$C$4,E26)</f>
        <v>619.70722220339508</v>
      </c>
      <c r="L26" s="2">
        <f>TREND(Calibration!$A$2:$A$4,Calibration!$D$2:$D$4,G26)</f>
        <v>530.2541224857456</v>
      </c>
    </row>
    <row r="27" spans="1:12" x14ac:dyDescent="0.25">
      <c r="A27">
        <v>125218</v>
      </c>
      <c r="B27">
        <v>14.49699974</v>
      </c>
      <c r="C27">
        <v>0.32405999000000002</v>
      </c>
      <c r="D27">
        <v>33.979999540000001</v>
      </c>
      <c r="E27">
        <v>0.27410999000000003</v>
      </c>
      <c r="F27">
        <v>37.506999970000003</v>
      </c>
      <c r="G27">
        <v>0.87220001000000003</v>
      </c>
      <c r="H27">
        <v>30.471000669999999</v>
      </c>
      <c r="J27" s="2">
        <f>TREND(Calibration!$A$2:$A$4,Calibration!$B$2:$B$4,C27)</f>
        <v>444.84213272774787</v>
      </c>
      <c r="K27" s="2">
        <f>TREND(Calibration!$A$2:$A$4,Calibration!$C$2:$C$4,E27)</f>
        <v>626.79896845819644</v>
      </c>
      <c r="L27" s="2">
        <f>TREND(Calibration!$A$2:$A$4,Calibration!$D$2:$D$4,G27)</f>
        <v>531.31030174929458</v>
      </c>
    </row>
    <row r="28" spans="1:12" x14ac:dyDescent="0.25">
      <c r="A28">
        <v>130079</v>
      </c>
      <c r="B28">
        <v>14.50300026</v>
      </c>
      <c r="C28">
        <v>0.32945999999999998</v>
      </c>
      <c r="D28">
        <v>34.02099991</v>
      </c>
      <c r="E28">
        <v>0.27480999</v>
      </c>
      <c r="F28">
        <v>37.548000340000002</v>
      </c>
      <c r="G28">
        <v>0.86409997999999999</v>
      </c>
      <c r="H28">
        <v>30.413000109999999</v>
      </c>
      <c r="J28" s="2">
        <f>TREND(Calibration!$A$2:$A$4,Calibration!$B$2:$B$4,C28)</f>
        <v>468.82336381940627</v>
      </c>
      <c r="K28" s="2">
        <f>TREND(Calibration!$A$2:$A$4,Calibration!$C$2:$C$4,E28)</f>
        <v>632.19486234771853</v>
      </c>
      <c r="L28" s="2">
        <f>TREND(Calibration!$A$2:$A$4,Calibration!$D$2:$D$4,G28)</f>
        <v>526.27784035555806</v>
      </c>
    </row>
    <row r="29" spans="1:12" x14ac:dyDescent="0.25">
      <c r="A29">
        <v>135120</v>
      </c>
      <c r="B29">
        <v>14.57800007</v>
      </c>
      <c r="C29">
        <v>0.32329999999999998</v>
      </c>
      <c r="D29">
        <v>33.976001740000001</v>
      </c>
      <c r="E29">
        <v>0.27476001</v>
      </c>
      <c r="F29">
        <v>37.515998840000002</v>
      </c>
      <c r="G29">
        <v>0.87110001000000004</v>
      </c>
      <c r="H29">
        <v>30.466999049999998</v>
      </c>
      <c r="J29" s="2">
        <f>TREND(Calibration!$A$2:$A$4,Calibration!$B$2:$B$4,C29)</f>
        <v>441.46704715987835</v>
      </c>
      <c r="K29" s="2">
        <f>TREND(Calibration!$A$2:$A$4,Calibration!$C$2:$C$4,E29)</f>
        <v>631.80959552400668</v>
      </c>
      <c r="L29" s="2">
        <f>TREND(Calibration!$A$2:$A$4,Calibration!$D$2:$D$4,G29)</f>
        <v>530.62688359737285</v>
      </c>
    </row>
    <row r="30" spans="1:12" x14ac:dyDescent="0.25">
      <c r="A30">
        <v>140088</v>
      </c>
      <c r="B30">
        <v>14.65600014</v>
      </c>
      <c r="C30">
        <v>0.32264999</v>
      </c>
      <c r="D30">
        <v>33.972999569999999</v>
      </c>
      <c r="E30">
        <v>0.27480999</v>
      </c>
      <c r="F30">
        <v>37.554000850000001</v>
      </c>
      <c r="G30">
        <v>0.86949997999999995</v>
      </c>
      <c r="H30">
        <v>30.466999049999998</v>
      </c>
      <c r="J30" s="2">
        <f>TREND(Calibration!$A$2:$A$4,Calibration!$B$2:$B$4,C30)</f>
        <v>438.58037842743374</v>
      </c>
      <c r="K30" s="2">
        <f>TREND(Calibration!$A$2:$A$4,Calibration!$C$2:$C$4,E30)</f>
        <v>632.19486234771853</v>
      </c>
      <c r="L30" s="2">
        <f>TREND(Calibration!$A$2:$A$4,Calibration!$D$2:$D$4,G30)</f>
        <v>529.63280219226442</v>
      </c>
    </row>
    <row r="31" spans="1:12" x14ac:dyDescent="0.25">
      <c r="A31">
        <v>145073</v>
      </c>
      <c r="B31">
        <v>14.65600014</v>
      </c>
      <c r="C31">
        <v>0.32486999</v>
      </c>
      <c r="D31">
        <v>33.988998410000001</v>
      </c>
      <c r="E31">
        <v>0.27416000000000001</v>
      </c>
      <c r="F31">
        <v>37.541999820000001</v>
      </c>
      <c r="G31">
        <v>0.86570000999999996</v>
      </c>
      <c r="H31">
        <v>30.496000290000001</v>
      </c>
      <c r="J31" s="2">
        <f>TREND(Calibration!$A$2:$A$4,Calibration!$B$2:$B$4,C31)</f>
        <v>448.43931073005569</v>
      </c>
      <c r="K31" s="2">
        <f>TREND(Calibration!$A$2:$A$4,Calibration!$C$2:$C$4,E31)</f>
        <v>627.1844665345036</v>
      </c>
      <c r="L31" s="2">
        <f>TREND(Calibration!$A$2:$A$4,Calibration!$D$2:$D$4,G31)</f>
        <v>527.27192176066649</v>
      </c>
    </row>
    <row r="32" spans="1:12" x14ac:dyDescent="0.25">
      <c r="A32">
        <v>150073</v>
      </c>
      <c r="B32">
        <v>14.58699989</v>
      </c>
      <c r="C32">
        <v>0.33044001000000001</v>
      </c>
      <c r="D32">
        <v>34.001998899999997</v>
      </c>
      <c r="E32">
        <v>0.27325000999999999</v>
      </c>
      <c r="F32">
        <v>37.484001159999998</v>
      </c>
      <c r="G32">
        <v>0.85970002000000001</v>
      </c>
      <c r="H32">
        <v>30.51600075</v>
      </c>
      <c r="J32" s="2">
        <f>TREND(Calibration!$A$2:$A$4,Calibration!$B$2:$B$4,C32)</f>
        <v>473.17554951575426</v>
      </c>
      <c r="K32" s="2">
        <f>TREND(Calibration!$A$2:$A$4,Calibration!$C$2:$C$4,E32)</f>
        <v>620.16988156232242</v>
      </c>
      <c r="L32" s="2">
        <f>TREND(Calibration!$A$2:$A$4,Calibration!$D$2:$D$4,G32)</f>
        <v>523.54419259944052</v>
      </c>
    </row>
    <row r="33" spans="1:12" x14ac:dyDescent="0.25">
      <c r="A33">
        <v>155083</v>
      </c>
      <c r="B33">
        <v>14.541999819999999</v>
      </c>
      <c r="C33">
        <v>0.32460000999999999</v>
      </c>
      <c r="D33">
        <v>33.97000122</v>
      </c>
      <c r="E33">
        <v>0.27221999000000002</v>
      </c>
      <c r="F33">
        <v>37.502998349999999</v>
      </c>
      <c r="G33">
        <v>0.84840000000000004</v>
      </c>
      <c r="H33">
        <v>30.521999359999999</v>
      </c>
      <c r="J33" s="2">
        <f>TREND(Calibration!$A$2:$A$4,Calibration!$B$2:$B$4,C33)</f>
        <v>447.24034021516309</v>
      </c>
      <c r="K33" s="2">
        <f>TREND(Calibration!$A$2:$A$4,Calibration!$C$2:$C$4,E33)</f>
        <v>612.2300549564859</v>
      </c>
      <c r="L33" s="2">
        <f>TREND(Calibration!$A$2:$A$4,Calibration!$D$2:$D$4,G33)</f>
        <v>516.52361188573343</v>
      </c>
    </row>
    <row r="34" spans="1:12" x14ac:dyDescent="0.25">
      <c r="A34">
        <v>160104</v>
      </c>
      <c r="B34">
        <v>14.522000309999999</v>
      </c>
      <c r="C34">
        <v>0.32351999999999997</v>
      </c>
      <c r="D34">
        <v>33.995998380000003</v>
      </c>
      <c r="E34">
        <v>0.27221999000000002</v>
      </c>
      <c r="F34">
        <v>37.573001859999998</v>
      </c>
      <c r="G34">
        <v>0.86949997999999995</v>
      </c>
      <c r="H34">
        <v>30.496000290000001</v>
      </c>
      <c r="J34" s="2">
        <f>TREND(Calibration!$A$2:$A$4,Calibration!$B$2:$B$4,C34)</f>
        <v>442.44405846914719</v>
      </c>
      <c r="K34" s="2">
        <f>TREND(Calibration!$A$2:$A$4,Calibration!$C$2:$C$4,E34)</f>
        <v>612.2300549564859</v>
      </c>
      <c r="L34" s="2">
        <f>TREND(Calibration!$A$2:$A$4,Calibration!$D$2:$D$4,G34)</f>
        <v>529.63280219226442</v>
      </c>
    </row>
    <row r="35" spans="1:12" x14ac:dyDescent="0.25">
      <c r="A35">
        <v>165146</v>
      </c>
      <c r="B35">
        <v>14.43799973</v>
      </c>
      <c r="C35">
        <v>0.32357001000000002</v>
      </c>
      <c r="D35">
        <v>34.027999880000003</v>
      </c>
      <c r="E35">
        <v>0.27189001000000002</v>
      </c>
      <c r="F35">
        <v>37.521999360000002</v>
      </c>
      <c r="G35">
        <v>0.85809999999999997</v>
      </c>
      <c r="H35">
        <v>30.431999210000001</v>
      </c>
      <c r="J35" s="2">
        <f>TREND(Calibration!$A$2:$A$4,Calibration!$B$2:$B$4,C35)</f>
        <v>442.66615090358619</v>
      </c>
      <c r="K35" s="2">
        <f>TREND(Calibration!$A$2:$A$4,Calibration!$C$2:$C$4,E35)</f>
        <v>609.68643057696477</v>
      </c>
      <c r="L35" s="2">
        <f>TREND(Calibration!$A$2:$A$4,Calibration!$D$2:$D$4,G35)</f>
        <v>522.55011740722443</v>
      </c>
    </row>
    <row r="36" spans="1:12" x14ac:dyDescent="0.25">
      <c r="A36">
        <v>170073</v>
      </c>
      <c r="B36">
        <v>14.38899994</v>
      </c>
      <c r="C36">
        <v>0.32519000999999997</v>
      </c>
      <c r="D36">
        <v>34.041000369999999</v>
      </c>
      <c r="E36">
        <v>0.27125000999999999</v>
      </c>
      <c r="F36">
        <v>37.509998320000001</v>
      </c>
      <c r="G36">
        <v>0.85600001000000003</v>
      </c>
      <c r="H36">
        <v>30.431999210000001</v>
      </c>
      <c r="J36" s="2">
        <f>TREND(Calibration!$A$2:$A$4,Calibration!$B$2:$B$4,C36)</f>
        <v>449.86050690820207</v>
      </c>
      <c r="K36" s="2">
        <f>TREND(Calibration!$A$2:$A$4,Calibration!$C$2:$C$4,E36)</f>
        <v>604.75304187797269</v>
      </c>
      <c r="L36" s="2">
        <f>TREND(Calibration!$A$2:$A$4,Calibration!$D$2:$D$4,G36)</f>
        <v>521.24541623917537</v>
      </c>
    </row>
    <row r="37" spans="1:12" x14ac:dyDescent="0.25">
      <c r="A37">
        <v>175120</v>
      </c>
      <c r="B37">
        <v>14.385999679999999</v>
      </c>
      <c r="C37">
        <v>0.32644001</v>
      </c>
      <c r="D37">
        <v>34.01499939</v>
      </c>
      <c r="E37">
        <v>0.27118998999999999</v>
      </c>
      <c r="F37">
        <v>37.474998470000003</v>
      </c>
      <c r="G37">
        <v>0.85430002000000005</v>
      </c>
      <c r="H37">
        <v>30.482999800000002</v>
      </c>
      <c r="J37" s="2">
        <f>TREND(Calibration!$A$2:$A$4,Calibration!$B$2:$B$4,C37)</f>
        <v>455.41170752904804</v>
      </c>
      <c r="K37" s="2">
        <f>TREND(Calibration!$A$2:$A$4,Calibration!$C$2:$C$4,E37)</f>
        <v>604.29038251904535</v>
      </c>
      <c r="L37" s="2">
        <f>TREND(Calibration!$A$2:$A$4,Calibration!$D$2:$D$4,G37)</f>
        <v>520.18923076273427</v>
      </c>
    </row>
    <row r="38" spans="1:12" x14ac:dyDescent="0.25">
      <c r="A38">
        <v>180074</v>
      </c>
      <c r="B38">
        <v>14.43500042</v>
      </c>
      <c r="C38">
        <v>0.31984001000000001</v>
      </c>
      <c r="D38">
        <v>34.012001040000001</v>
      </c>
      <c r="E38">
        <v>0.27081000999999999</v>
      </c>
      <c r="F38">
        <v>37.493999479999999</v>
      </c>
      <c r="G38">
        <v>0.85919999999999996</v>
      </c>
      <c r="H38">
        <v>30.466999049999998</v>
      </c>
      <c r="J38" s="2">
        <f>TREND(Calibration!$A$2:$A$4,Calibration!$B$2:$B$4,C38)</f>
        <v>426.10136825098266</v>
      </c>
      <c r="K38" s="2">
        <f>TREND(Calibration!$A$2:$A$4,Calibration!$C$2:$C$4,E38)</f>
        <v>601.3613371474155</v>
      </c>
      <c r="L38" s="2">
        <f>TREND(Calibration!$A$2:$A$4,Calibration!$D$2:$D$4,G38)</f>
        <v>523.23353555914616</v>
      </c>
    </row>
    <row r="39" spans="1:12" x14ac:dyDescent="0.25">
      <c r="A39">
        <v>185135</v>
      </c>
      <c r="B39">
        <v>14.50599957</v>
      </c>
      <c r="C39">
        <v>0.32168001000000002</v>
      </c>
      <c r="D39">
        <v>33.992000580000003</v>
      </c>
      <c r="E39">
        <v>0.27015999000000002</v>
      </c>
      <c r="F39">
        <v>37.513000490000003</v>
      </c>
      <c r="G39">
        <v>0.86890000000000001</v>
      </c>
      <c r="H39">
        <v>30.521999359999999</v>
      </c>
      <c r="J39" s="2">
        <f>TREND(Calibration!$A$2:$A$4,Calibration!$B$2:$B$4,C39)</f>
        <v>434.27273556486762</v>
      </c>
      <c r="K39" s="2">
        <f>TREND(Calibration!$A$2:$A$4,Calibration!$C$2:$C$4,E39)</f>
        <v>596.35071008160526</v>
      </c>
      <c r="L39" s="2">
        <f>TREND(Calibration!$A$2:$A$4,Calibration!$D$2:$D$4,G39)</f>
        <v>529.26004108063728</v>
      </c>
    </row>
    <row r="40" spans="1:12" x14ac:dyDescent="0.25">
      <c r="A40">
        <v>190073</v>
      </c>
      <c r="B40">
        <v>14.48400021</v>
      </c>
      <c r="C40">
        <v>0.32286999</v>
      </c>
      <c r="D40">
        <v>34.007999419999997</v>
      </c>
      <c r="E40">
        <v>0.26995000000000002</v>
      </c>
      <c r="F40">
        <v>37.534999849999998</v>
      </c>
      <c r="G40">
        <v>0.86409997999999999</v>
      </c>
      <c r="H40">
        <v>30.44499969</v>
      </c>
      <c r="J40" s="2">
        <f>TREND(Calibration!$A$2:$A$4,Calibration!$B$2:$B$4,C40)</f>
        <v>439.55738973670259</v>
      </c>
      <c r="K40" s="2">
        <f>TREND(Calibration!$A$2:$A$4,Calibration!$C$2:$C$4,E40)</f>
        <v>594.73201899894707</v>
      </c>
      <c r="L40" s="2">
        <f>TREND(Calibration!$A$2:$A$4,Calibration!$D$2:$D$4,G40)</f>
        <v>526.27784035555806</v>
      </c>
    </row>
    <row r="41" spans="1:12" x14ac:dyDescent="0.25">
      <c r="A41">
        <v>195073</v>
      </c>
      <c r="B41">
        <v>14.458000180000001</v>
      </c>
      <c r="C41">
        <v>0.32411000000000001</v>
      </c>
      <c r="D41">
        <v>34.01499939</v>
      </c>
      <c r="E41">
        <v>0.27011001000000001</v>
      </c>
      <c r="F41">
        <v>37.493999479999999</v>
      </c>
      <c r="G41">
        <v>0.86510003000000002</v>
      </c>
      <c r="H41">
        <v>30.538000109999999</v>
      </c>
      <c r="J41" s="2">
        <f>TREND(Calibration!$A$2:$A$4,Calibration!$B$2:$B$4,C41)</f>
        <v>445.06422516218663</v>
      </c>
      <c r="K41" s="2">
        <f>TREND(Calibration!$A$2:$A$4,Calibration!$C$2:$C$4,E41)</f>
        <v>595.96544325789341</v>
      </c>
      <c r="L41" s="2">
        <f>TREND(Calibration!$A$2:$A$4,Calibration!$D$2:$D$4,G41)</f>
        <v>526.89916064903923</v>
      </c>
    </row>
    <row r="42" spans="1:12" x14ac:dyDescent="0.25">
      <c r="A42">
        <v>200080</v>
      </c>
      <c r="B42">
        <v>14.414999959999999</v>
      </c>
      <c r="C42">
        <v>0.32552001000000003</v>
      </c>
      <c r="D42">
        <v>33.983001710000003</v>
      </c>
      <c r="E42">
        <v>0.27081000999999999</v>
      </c>
      <c r="F42">
        <v>37.561000819999997</v>
      </c>
      <c r="G42">
        <v>0.87220001000000003</v>
      </c>
      <c r="H42">
        <v>30.527999879999999</v>
      </c>
      <c r="J42" s="2">
        <f>TREND(Calibration!$A$2:$A$4,Calibration!$B$2:$B$4,C42)</f>
        <v>451.32602387210568</v>
      </c>
      <c r="K42" s="2">
        <f>TREND(Calibration!$A$2:$A$4,Calibration!$C$2:$C$4,E42)</f>
        <v>601.3613371474155</v>
      </c>
      <c r="L42" s="2">
        <f>TREND(Calibration!$A$2:$A$4,Calibration!$D$2:$D$4,G42)</f>
        <v>531.31030174929458</v>
      </c>
    </row>
    <row r="43" spans="1:12" x14ac:dyDescent="0.25">
      <c r="A43">
        <v>205073</v>
      </c>
      <c r="B43">
        <v>14.364000320000001</v>
      </c>
      <c r="C43">
        <v>0.33011001000000001</v>
      </c>
      <c r="D43">
        <v>34.012001040000001</v>
      </c>
      <c r="E43">
        <v>0.27081000999999999</v>
      </c>
      <c r="F43">
        <v>37.513000490000003</v>
      </c>
      <c r="G43">
        <v>0.86949997999999995</v>
      </c>
      <c r="H43">
        <v>30.57600021</v>
      </c>
      <c r="J43" s="2">
        <f>TREND(Calibration!$A$2:$A$4,Calibration!$B$2:$B$4,C43)</f>
        <v>471.7100325518511</v>
      </c>
      <c r="K43" s="2">
        <f>TREND(Calibration!$A$2:$A$4,Calibration!$C$2:$C$4,E43)</f>
        <v>601.3613371474155</v>
      </c>
      <c r="L43" s="2">
        <f>TREND(Calibration!$A$2:$A$4,Calibration!$D$2:$D$4,G43)</f>
        <v>529.63280219226442</v>
      </c>
    </row>
    <row r="44" spans="1:12" x14ac:dyDescent="0.25">
      <c r="A44">
        <v>210104</v>
      </c>
      <c r="B44">
        <v>14.333999629999999</v>
      </c>
      <c r="C44">
        <v>0.32329999999999998</v>
      </c>
      <c r="D44">
        <v>34.001998899999997</v>
      </c>
      <c r="E44">
        <v>0.27184001000000002</v>
      </c>
      <c r="F44">
        <v>37.569999690000003</v>
      </c>
      <c r="G44">
        <v>0.87589996999999997</v>
      </c>
      <c r="H44">
        <v>30.56399918</v>
      </c>
      <c r="J44" s="2">
        <f>TREND(Calibration!$A$2:$A$4,Calibration!$B$2:$B$4,C44)</f>
        <v>441.46704715987835</v>
      </c>
      <c r="K44" s="2">
        <f>TREND(Calibration!$A$2:$A$4,Calibration!$C$2:$C$4,E44)</f>
        <v>609.30100958485605</v>
      </c>
      <c r="L44" s="2">
        <f>TREND(Calibration!$A$2:$A$4,Calibration!$D$2:$D$4,G44)</f>
        <v>533.60904704509824</v>
      </c>
    </row>
    <row r="45" spans="1:12" x14ac:dyDescent="0.25">
      <c r="A45">
        <v>215083</v>
      </c>
      <c r="B45">
        <v>14.33100033</v>
      </c>
      <c r="C45">
        <v>0.32567998999999997</v>
      </c>
      <c r="D45">
        <v>33.999000549999998</v>
      </c>
      <c r="E45">
        <v>0.27616000000000002</v>
      </c>
      <c r="F45">
        <v>37.54499817</v>
      </c>
      <c r="G45">
        <v>0.86949997999999995</v>
      </c>
      <c r="H45">
        <v>30.4640007</v>
      </c>
      <c r="J45" s="2">
        <f>TREND(Calibration!$A$2:$A$4,Calibration!$B$2:$B$4,C45)</f>
        <v>452.03648873236375</v>
      </c>
      <c r="K45" s="2">
        <f>TREND(Calibration!$A$2:$A$4,Calibration!$C$2:$C$4,E45)</f>
        <v>642.60130621885332</v>
      </c>
      <c r="L45" s="2">
        <f>TREND(Calibration!$A$2:$A$4,Calibration!$D$2:$D$4,G45)</f>
        <v>529.63280219226442</v>
      </c>
    </row>
    <row r="46" spans="1:12" x14ac:dyDescent="0.25">
      <c r="A46">
        <v>220179</v>
      </c>
      <c r="B46">
        <v>14.30200005</v>
      </c>
      <c r="C46">
        <v>0.32622001</v>
      </c>
      <c r="D46">
        <v>33.986000060000002</v>
      </c>
      <c r="E46">
        <v>0.27724999</v>
      </c>
      <c r="F46">
        <v>37.515998840000002</v>
      </c>
      <c r="G46">
        <v>0.86510003000000002</v>
      </c>
      <c r="H46">
        <v>30.44799995</v>
      </c>
      <c r="J46" s="2">
        <f>TREND(Calibration!$A$2:$A$4,Calibration!$B$2:$B$4,C46)</f>
        <v>454.4346962197792</v>
      </c>
      <c r="K46" s="2">
        <f>TREND(Calibration!$A$2:$A$4,Calibration!$C$2:$C$4,E46)</f>
        <v>651.00340676262545</v>
      </c>
      <c r="L46" s="2">
        <f>TREND(Calibration!$A$2:$A$4,Calibration!$D$2:$D$4,G46)</f>
        <v>526.89916064903923</v>
      </c>
    </row>
    <row r="47" spans="1:12" x14ac:dyDescent="0.25">
      <c r="A47">
        <v>225074</v>
      </c>
      <c r="B47">
        <v>14.380000109999999</v>
      </c>
      <c r="C47">
        <v>0.32475999</v>
      </c>
      <c r="D47">
        <v>33.995998380000003</v>
      </c>
      <c r="E47">
        <v>0.27751999999999999</v>
      </c>
      <c r="F47">
        <v>37.528999329999998</v>
      </c>
      <c r="G47">
        <v>0.86619997000000004</v>
      </c>
      <c r="H47">
        <v>30.527999879999999</v>
      </c>
      <c r="J47" s="2">
        <f>TREND(Calibration!$A$2:$A$4,Calibration!$B$2:$B$4,C47)</f>
        <v>447.95080507542139</v>
      </c>
      <c r="K47" s="2">
        <f>TREND(Calibration!$A$2:$A$4,Calibration!$C$2:$C$4,E47)</f>
        <v>653.08475720421097</v>
      </c>
      <c r="L47" s="2">
        <f>TREND(Calibration!$A$2:$A$4,Calibration!$D$2:$D$4,G47)</f>
        <v>527.58254152360723</v>
      </c>
    </row>
    <row r="48" spans="1:12" x14ac:dyDescent="0.25">
      <c r="A48">
        <v>230167</v>
      </c>
      <c r="B48">
        <v>14.38899994</v>
      </c>
      <c r="C48">
        <v>0.32519000999999997</v>
      </c>
      <c r="D48">
        <v>34.036998750000002</v>
      </c>
      <c r="E48">
        <v>0.27751999999999999</v>
      </c>
      <c r="F48">
        <v>37.534999849999998</v>
      </c>
      <c r="G48">
        <v>0.86780000000000002</v>
      </c>
      <c r="H48">
        <v>30.471000669999999</v>
      </c>
      <c r="J48" s="2">
        <f>TREND(Calibration!$A$2:$A$4,Calibration!$B$2:$B$4,C48)</f>
        <v>449.86050690820207</v>
      </c>
      <c r="K48" s="2">
        <f>TREND(Calibration!$A$2:$A$4,Calibration!$C$2:$C$4,E48)</f>
        <v>653.08475720421097</v>
      </c>
      <c r="L48" s="2">
        <f>TREND(Calibration!$A$2:$A$4,Calibration!$D$2:$D$4,G48)</f>
        <v>528.57662292871555</v>
      </c>
    </row>
    <row r="49" spans="1:12" x14ac:dyDescent="0.25">
      <c r="A49">
        <v>235072</v>
      </c>
      <c r="B49">
        <v>14.42500019</v>
      </c>
      <c r="C49">
        <v>0.32453999</v>
      </c>
      <c r="D49">
        <v>34.001998899999997</v>
      </c>
      <c r="E49">
        <v>0.27724999</v>
      </c>
      <c r="F49">
        <v>37.541999820000001</v>
      </c>
      <c r="G49">
        <v>0.87809998</v>
      </c>
      <c r="H49">
        <v>30.482999800000002</v>
      </c>
      <c r="J49" s="2">
        <f>TREND(Calibration!$A$2:$A$4,Calibration!$B$2:$B$4,C49)</f>
        <v>446.97379376615254</v>
      </c>
      <c r="K49" s="2">
        <f>TREND(Calibration!$A$2:$A$4,Calibration!$C$2:$C$4,E49)</f>
        <v>651.00340676262545</v>
      </c>
      <c r="L49" s="2">
        <f>TREND(Calibration!$A$2:$A$4,Calibration!$D$2:$D$4,G49)</f>
        <v>534.97588956183392</v>
      </c>
    </row>
    <row r="50" spans="1:12" x14ac:dyDescent="0.25">
      <c r="A50">
        <v>240073</v>
      </c>
      <c r="B50">
        <v>14.440999980000001</v>
      </c>
      <c r="C50">
        <v>0.32427001</v>
      </c>
      <c r="D50">
        <v>33.986000060000002</v>
      </c>
      <c r="E50">
        <v>0.27783998999999998</v>
      </c>
      <c r="F50">
        <v>37.556999210000001</v>
      </c>
      <c r="G50">
        <v>0.86729997000000003</v>
      </c>
      <c r="H50">
        <v>30.544000629999999</v>
      </c>
      <c r="J50" s="2">
        <f>TREND(Calibration!$A$2:$A$4,Calibration!$B$2:$B$4,C50)</f>
        <v>445.7748232512597</v>
      </c>
      <c r="K50" s="2">
        <f>TREND(Calibration!$A$2:$A$4,Calibration!$C$2:$C$4,E50)</f>
        <v>655.5513744695088</v>
      </c>
      <c r="L50" s="2">
        <f>TREND(Calibration!$A$2:$A$4,Calibration!$D$2:$D$4,G50)</f>
        <v>528.26595967552885</v>
      </c>
    </row>
    <row r="51" spans="1:12" x14ac:dyDescent="0.25">
      <c r="A51">
        <v>245214</v>
      </c>
      <c r="B51">
        <v>14.3409996</v>
      </c>
      <c r="C51">
        <v>0.32664999</v>
      </c>
      <c r="D51">
        <v>34.036998750000002</v>
      </c>
      <c r="E51">
        <v>0.28141000999999999</v>
      </c>
      <c r="F51">
        <v>37.491001130000001</v>
      </c>
      <c r="G51">
        <v>0.85919999999999996</v>
      </c>
      <c r="H51">
        <v>30.489999770000001</v>
      </c>
      <c r="J51" s="2">
        <f>TREND(Calibration!$A$2:$A$4,Calibration!$B$2:$B$4,C51)</f>
        <v>456.34422041414018</v>
      </c>
      <c r="K51" s="2">
        <f>TREND(Calibration!$A$2:$A$4,Calibration!$C$2:$C$4,E51)</f>
        <v>683.07058747447013</v>
      </c>
      <c r="L51" s="2">
        <f>TREND(Calibration!$A$2:$A$4,Calibration!$D$2:$D$4,G51)</f>
        <v>523.23353555914616</v>
      </c>
    </row>
    <row r="52" spans="1:12" x14ac:dyDescent="0.25">
      <c r="A52">
        <v>250117</v>
      </c>
      <c r="B52">
        <v>14.3409996</v>
      </c>
      <c r="C52">
        <v>0.32513999999999998</v>
      </c>
      <c r="D52">
        <v>34.018001560000002</v>
      </c>
      <c r="E52">
        <v>0.28345999</v>
      </c>
      <c r="F52">
        <v>37.561000819999997</v>
      </c>
      <c r="G52">
        <v>0.86839997999999996</v>
      </c>
      <c r="H52">
        <v>30.51199913</v>
      </c>
      <c r="J52" s="2">
        <f>TREND(Calibration!$A$2:$A$4,Calibration!$B$2:$B$4,C52)</f>
        <v>449.63841447376331</v>
      </c>
      <c r="K52" s="2">
        <f>TREND(Calibration!$A$2:$A$4,Calibration!$C$2:$C$4,E52)</f>
        <v>698.87269398253216</v>
      </c>
      <c r="L52" s="2">
        <f>TREND(Calibration!$A$2:$A$4,Calibration!$D$2:$D$4,G52)</f>
        <v>528.94938404034281</v>
      </c>
    </row>
    <row r="53" spans="1:12" x14ac:dyDescent="0.25">
      <c r="A53">
        <v>255182</v>
      </c>
      <c r="B53">
        <v>14.286000250000001</v>
      </c>
      <c r="C53">
        <v>0.33480999</v>
      </c>
      <c r="D53">
        <v>34.041000369999999</v>
      </c>
      <c r="E53">
        <v>0.28372999999999998</v>
      </c>
      <c r="F53">
        <v>37.54499817</v>
      </c>
      <c r="G53">
        <v>0.86949997999999995</v>
      </c>
      <c r="H53">
        <v>30.482999800000002</v>
      </c>
      <c r="J53" s="2">
        <f>TREND(Calibration!$A$2:$A$4,Calibration!$B$2:$B$4,C53)</f>
        <v>492.58245806702121</v>
      </c>
      <c r="K53" s="2">
        <f>TREND(Calibration!$A$2:$A$4,Calibration!$C$2:$C$4,E53)</f>
        <v>700.95404442411768</v>
      </c>
      <c r="L53" s="2">
        <f>TREND(Calibration!$A$2:$A$4,Calibration!$D$2:$D$4,G53)</f>
        <v>529.63280219226442</v>
      </c>
    </row>
    <row r="54" spans="1:12" x14ac:dyDescent="0.25">
      <c r="A54">
        <v>260091</v>
      </c>
      <c r="B54">
        <v>14.272999759999999</v>
      </c>
      <c r="C54">
        <v>0.32471000999999999</v>
      </c>
      <c r="D54">
        <v>34.041000369999999</v>
      </c>
      <c r="E54">
        <v>0.28444001000000002</v>
      </c>
      <c r="F54">
        <v>37.493999479999999</v>
      </c>
      <c r="G54">
        <v>0.85809999999999997</v>
      </c>
      <c r="H54">
        <v>30.43899918</v>
      </c>
      <c r="J54" s="2">
        <f>TREND(Calibration!$A$2:$A$4,Calibration!$B$2:$B$4,C54)</f>
        <v>447.7288458697974</v>
      </c>
      <c r="K54" s="2">
        <f>TREND(Calibration!$A$2:$A$4,Calibration!$C$2:$C$4,E54)</f>
        <v>706.4270995962604</v>
      </c>
      <c r="L54" s="2">
        <f>TREND(Calibration!$A$2:$A$4,Calibration!$D$2:$D$4,G54)</f>
        <v>522.55011740722443</v>
      </c>
    </row>
    <row r="55" spans="1:12" x14ac:dyDescent="0.25">
      <c r="A55">
        <v>265123</v>
      </c>
      <c r="B55">
        <v>14.35999966</v>
      </c>
      <c r="C55">
        <v>0.32606000000000002</v>
      </c>
      <c r="D55">
        <v>34.012001040000001</v>
      </c>
      <c r="E55">
        <v>0.28545999999999999</v>
      </c>
      <c r="F55">
        <v>37.484001159999998</v>
      </c>
      <c r="G55">
        <v>0.86460000000000004</v>
      </c>
      <c r="H55">
        <v>30.506000520000001</v>
      </c>
      <c r="J55" s="2">
        <f>TREND(Calibration!$A$2:$A$4,Calibration!$B$2:$B$4,C55)</f>
        <v>453.7240981307059</v>
      </c>
      <c r="K55" s="2">
        <f>TREND(Calibration!$A$2:$A$4,Calibration!$C$2:$C$4,E55)</f>
        <v>714.28961075108032</v>
      </c>
      <c r="L55" s="2">
        <f>TREND(Calibration!$A$2:$A$4,Calibration!$D$2:$D$4,G55)</f>
        <v>526.58849739585253</v>
      </c>
    </row>
    <row r="56" spans="1:12" x14ac:dyDescent="0.25">
      <c r="A56">
        <v>270073</v>
      </c>
      <c r="B56">
        <v>14.411999700000001</v>
      </c>
      <c r="C56">
        <v>0.32767998999999998</v>
      </c>
      <c r="D56">
        <v>34.005001069999999</v>
      </c>
      <c r="E56">
        <v>0.28600001000000003</v>
      </c>
      <c r="F56">
        <v>37.5</v>
      </c>
      <c r="G56">
        <v>0.86240000000000006</v>
      </c>
      <c r="H56">
        <v>30.51199913</v>
      </c>
      <c r="J56" s="2">
        <f>TREND(Calibration!$A$2:$A$4,Calibration!$B$2:$B$4,C56)</f>
        <v>460.91840972571686</v>
      </c>
      <c r="K56" s="2">
        <f>TREND(Calibration!$A$2:$A$4,Calibration!$C$2:$C$4,E56)</f>
        <v>718.45223455005339</v>
      </c>
      <c r="L56" s="2">
        <f>TREND(Calibration!$A$2:$A$4,Calibration!$D$2:$D$4,G56)</f>
        <v>525.22166109200919</v>
      </c>
    </row>
    <row r="57" spans="1:12" x14ac:dyDescent="0.25">
      <c r="A57">
        <v>275073</v>
      </c>
      <c r="B57">
        <v>14.55200005</v>
      </c>
      <c r="C57">
        <v>0.32644001</v>
      </c>
      <c r="D57">
        <v>34.049999239999998</v>
      </c>
      <c r="E57">
        <v>0.28725001</v>
      </c>
      <c r="F57">
        <v>37.506999970000003</v>
      </c>
      <c r="G57">
        <v>0.86680000999999995</v>
      </c>
      <c r="H57">
        <v>30.474000929999999</v>
      </c>
      <c r="J57" s="2">
        <f>TREND(Calibration!$A$2:$A$4,Calibration!$B$2:$B$4,C57)</f>
        <v>455.41170752904804</v>
      </c>
      <c r="K57" s="2">
        <f>TREND(Calibration!$A$2:$A$4,Calibration!$C$2:$C$4,E57)</f>
        <v>728.08775935277185</v>
      </c>
      <c r="L57" s="2">
        <f>TREND(Calibration!$A$2:$A$4,Calibration!$D$2:$D$4,G57)</f>
        <v>527.9553399125881</v>
      </c>
    </row>
    <row r="58" spans="1:12" x14ac:dyDescent="0.25">
      <c r="A58">
        <v>280123</v>
      </c>
      <c r="B58">
        <v>14.664999959999999</v>
      </c>
      <c r="C58">
        <v>0.32617000000000002</v>
      </c>
      <c r="D58">
        <v>34.01499939</v>
      </c>
      <c r="E58">
        <v>0.28745999999999999</v>
      </c>
      <c r="F58">
        <v>37.548000340000002</v>
      </c>
      <c r="G58">
        <v>0.87540001000000001</v>
      </c>
      <c r="H58">
        <v>30.496000290000001</v>
      </c>
      <c r="J58" s="2">
        <f>TREND(Calibration!$A$2:$A$4,Calibration!$B$2:$B$4,C58)</f>
        <v>454.21260378534043</v>
      </c>
      <c r="K58" s="2">
        <f>TREND(Calibration!$A$2:$A$4,Calibration!$C$2:$C$4,E58)</f>
        <v>729.7064504354305</v>
      </c>
      <c r="L58" s="2">
        <f>TREND(Calibration!$A$2:$A$4,Calibration!$D$2:$D$4,G58)</f>
        <v>533.2984272821576</v>
      </c>
    </row>
    <row r="59" spans="1:12" x14ac:dyDescent="0.25">
      <c r="A59">
        <v>285074</v>
      </c>
      <c r="B59">
        <v>14.680999760000001</v>
      </c>
      <c r="C59">
        <v>0.32324999999999998</v>
      </c>
      <c r="D59">
        <v>33.983001710000003</v>
      </c>
      <c r="E59">
        <v>0.28740999</v>
      </c>
      <c r="F59">
        <v>37.537998199999997</v>
      </c>
      <c r="G59">
        <v>0.87650001</v>
      </c>
      <c r="H59">
        <v>30.471000669999999</v>
      </c>
      <c r="J59" s="2">
        <f>TREND(Calibration!$A$2:$A$4,Calibration!$B$2:$B$4,C59)</f>
        <v>441.24499913504474</v>
      </c>
      <c r="K59" s="2">
        <f>TREND(Calibration!$A$2:$A$4,Calibration!$C$2:$C$4,E59)</f>
        <v>729.32095235912334</v>
      </c>
      <c r="L59" s="2">
        <f>TREND(Calibration!$A$2:$A$4,Calibration!$D$2:$D$4,G59)</f>
        <v>533.98184543407922</v>
      </c>
    </row>
    <row r="60" spans="1:12" x14ac:dyDescent="0.25">
      <c r="A60">
        <v>290151</v>
      </c>
      <c r="B60">
        <v>14.60400009</v>
      </c>
      <c r="C60">
        <v>0.32545998999999998</v>
      </c>
      <c r="D60">
        <v>34.005001069999999</v>
      </c>
      <c r="E60">
        <v>0.28676000000000001</v>
      </c>
      <c r="F60">
        <v>37.484001159999998</v>
      </c>
      <c r="G60">
        <v>0.86729997000000003</v>
      </c>
      <c r="H60">
        <v>30.482999800000002</v>
      </c>
      <c r="J60" s="2">
        <f>TREND(Calibration!$A$2:$A$4,Calibration!$B$2:$B$4,C60)</f>
        <v>451.0594774230949</v>
      </c>
      <c r="K60" s="2">
        <f>TREND(Calibration!$A$2:$A$4,Calibration!$C$2:$C$4,E60)</f>
        <v>724.31055654590796</v>
      </c>
      <c r="L60" s="2">
        <f>TREND(Calibration!$A$2:$A$4,Calibration!$D$2:$D$4,G60)</f>
        <v>528.26595967552885</v>
      </c>
    </row>
    <row r="61" spans="1:12" x14ac:dyDescent="0.25">
      <c r="A61">
        <v>295074</v>
      </c>
      <c r="B61">
        <v>14.52600002</v>
      </c>
      <c r="C61">
        <v>0.32778998999999998</v>
      </c>
      <c r="D61">
        <v>34.02099991</v>
      </c>
      <c r="E61">
        <v>0.28578999999999999</v>
      </c>
      <c r="F61">
        <v>37.487998959999999</v>
      </c>
      <c r="G61">
        <v>0.87050002999999998</v>
      </c>
      <c r="H61">
        <v>30.4640007</v>
      </c>
      <c r="J61" s="2">
        <f>TREND(Calibration!$A$2:$A$4,Calibration!$B$2:$B$4,C61)</f>
        <v>461.40691538035139</v>
      </c>
      <c r="K61" s="2">
        <f>TREND(Calibration!$A$2:$A$4,Calibration!$C$2:$C$4,E61)</f>
        <v>716.83338929899787</v>
      </c>
      <c r="L61" s="2">
        <f>TREND(Calibration!$A$2:$A$4,Calibration!$D$2:$D$4,G61)</f>
        <v>530.2541224857456</v>
      </c>
    </row>
    <row r="62" spans="1:12" x14ac:dyDescent="0.25">
      <c r="A62">
        <v>300273</v>
      </c>
      <c r="B62">
        <v>14.463999749999999</v>
      </c>
      <c r="C62">
        <v>0.32227001</v>
      </c>
      <c r="D62">
        <v>34.007999419999997</v>
      </c>
      <c r="E62">
        <v>0.28244001000000002</v>
      </c>
      <c r="F62">
        <v>37.521999360000002</v>
      </c>
      <c r="G62">
        <v>0.88129997000000004</v>
      </c>
      <c r="H62">
        <v>30.544000629999999</v>
      </c>
      <c r="J62" s="2">
        <f>TREND(Calibration!$A$2:$A$4,Calibration!$B$2:$B$4,C62)</f>
        <v>436.8929022579066</v>
      </c>
      <c r="K62" s="2">
        <f>TREND(Calibration!$A$2:$A$4,Calibration!$C$2:$C$4,E62)</f>
        <v>691.01025991191068</v>
      </c>
      <c r="L62" s="2">
        <f>TREND(Calibration!$A$2:$A$4,Calibration!$D$2:$D$4,G62)</f>
        <v>536.96400888180472</v>
      </c>
    </row>
    <row r="63" spans="1:12" x14ac:dyDescent="0.25">
      <c r="A63">
        <v>305126</v>
      </c>
      <c r="B63">
        <v>14.41899967</v>
      </c>
      <c r="C63">
        <v>0.32508000999999997</v>
      </c>
      <c r="D63">
        <v>34.036998750000002</v>
      </c>
      <c r="E63">
        <v>0.27822000000000002</v>
      </c>
      <c r="F63">
        <v>37.5</v>
      </c>
      <c r="G63">
        <v>0.87760000999999999</v>
      </c>
      <c r="H63">
        <v>30.518999099999998</v>
      </c>
      <c r="J63" s="2">
        <f>TREND(Calibration!$A$2:$A$4,Calibration!$B$2:$B$4,C63)</f>
        <v>449.37200125356776</v>
      </c>
      <c r="K63" s="2">
        <f>TREND(Calibration!$A$2:$A$4,Calibration!$C$2:$C$4,E63)</f>
        <v>658.48065109373397</v>
      </c>
      <c r="L63" s="2">
        <f>TREND(Calibration!$A$2:$A$4,Calibration!$D$2:$D$4,G63)</f>
        <v>534.66526358600095</v>
      </c>
    </row>
    <row r="64" spans="1:12" x14ac:dyDescent="0.25">
      <c r="A64">
        <v>310073</v>
      </c>
      <c r="B64">
        <v>14.399000170000001</v>
      </c>
      <c r="C64">
        <v>0.32346001000000002</v>
      </c>
      <c r="D64">
        <v>34.041000369999999</v>
      </c>
      <c r="E64">
        <v>0.27757000999999998</v>
      </c>
      <c r="F64">
        <v>37.521999360000002</v>
      </c>
      <c r="G64">
        <v>0.88029999000000003</v>
      </c>
      <c r="H64">
        <v>30.548000340000002</v>
      </c>
      <c r="J64" s="2">
        <f>TREND(Calibration!$A$2:$A$4,Calibration!$B$2:$B$4,C64)</f>
        <v>442.17764524895188</v>
      </c>
      <c r="K64" s="2">
        <f>TREND(Calibration!$A$2:$A$4,Calibration!$C$2:$C$4,E64)</f>
        <v>653.47025528051813</v>
      </c>
      <c r="L64" s="2">
        <f>TREND(Calibration!$A$2:$A$4,Calibration!$D$2:$D$4,G64)</f>
        <v>536.3427320785695</v>
      </c>
    </row>
    <row r="65" spans="1:12" x14ac:dyDescent="0.25">
      <c r="A65">
        <v>315198</v>
      </c>
      <c r="B65">
        <v>14.42199993</v>
      </c>
      <c r="C65">
        <v>0.32475999</v>
      </c>
      <c r="D65">
        <v>34.076000209999997</v>
      </c>
      <c r="E65">
        <v>0.27816001000000001</v>
      </c>
      <c r="F65">
        <v>37.548000340000002</v>
      </c>
      <c r="G65">
        <v>0.88569998999999999</v>
      </c>
      <c r="H65">
        <v>30.50300026</v>
      </c>
      <c r="J65" s="2">
        <f>TREND(Calibration!$A$2:$A$4,Calibration!$B$2:$B$4,C65)</f>
        <v>447.95080507542139</v>
      </c>
      <c r="K65" s="2">
        <f>TREND(Calibration!$A$2:$A$4,Calibration!$C$2:$C$4,E65)</f>
        <v>658.01822298740194</v>
      </c>
      <c r="L65" s="2">
        <f>TREND(Calibration!$A$2:$A$4,Calibration!$D$2:$D$4,G65)</f>
        <v>539.69769391527586</v>
      </c>
    </row>
    <row r="66" spans="1:12" x14ac:dyDescent="0.25">
      <c r="A66">
        <v>320081</v>
      </c>
      <c r="B66">
        <v>14.54699993</v>
      </c>
      <c r="C66">
        <v>0.32361999000000002</v>
      </c>
      <c r="D66">
        <v>34.051998140000002</v>
      </c>
      <c r="E66">
        <v>0.27838001000000001</v>
      </c>
      <c r="F66">
        <v>37.551998140000002</v>
      </c>
      <c r="G66">
        <v>0.88779998000000004</v>
      </c>
      <c r="H66">
        <v>30.506000520000001</v>
      </c>
      <c r="J66" s="2">
        <f>TREND(Calibration!$A$2:$A$4,Calibration!$B$2:$B$4,C66)</f>
        <v>442.88811010921017</v>
      </c>
      <c r="K66" s="2">
        <f>TREND(Calibration!$A$2:$A$4,Calibration!$C$2:$C$4,E66)</f>
        <v>659.71407535268031</v>
      </c>
      <c r="L66" s="2">
        <f>TREND(Calibration!$A$2:$A$4,Calibration!$D$2:$D$4,G66)</f>
        <v>541.00239508332504</v>
      </c>
    </row>
    <row r="67" spans="1:12" x14ac:dyDescent="0.25">
      <c r="A67">
        <v>325104</v>
      </c>
      <c r="B67">
        <v>14.62100029</v>
      </c>
      <c r="C67">
        <v>0.32200000000000001</v>
      </c>
      <c r="D67">
        <v>34.04499817</v>
      </c>
      <c r="E67">
        <v>0.27918999999999999</v>
      </c>
      <c r="F67">
        <v>37.48500061</v>
      </c>
      <c r="G67">
        <v>0.87269998000000004</v>
      </c>
      <c r="H67">
        <v>30.527999879999999</v>
      </c>
      <c r="J67" s="2">
        <f>TREND(Calibration!$A$2:$A$4,Calibration!$B$2:$B$4,C67)</f>
        <v>435.69379851419899</v>
      </c>
      <c r="K67" s="2">
        <f>TREND(Calibration!$A$2:$A$4,Calibration!$C$2:$C$4,E67)</f>
        <v>665.9578183406436</v>
      </c>
      <c r="L67" s="2">
        <f>TREND(Calibration!$A$2:$A$4,Calibration!$D$2:$D$4,G67)</f>
        <v>531.62092772512756</v>
      </c>
    </row>
    <row r="68" spans="1:12" x14ac:dyDescent="0.25">
      <c r="A68">
        <v>330080</v>
      </c>
      <c r="B68">
        <v>14.713999749999999</v>
      </c>
      <c r="C68">
        <v>0.32400000000000001</v>
      </c>
      <c r="D68">
        <v>34.005001069999999</v>
      </c>
      <c r="E68">
        <v>0.27972998999999998</v>
      </c>
      <c r="F68">
        <v>37.554000850000001</v>
      </c>
      <c r="G68">
        <v>0.88459997999999995</v>
      </c>
      <c r="H68">
        <v>30.583000179999999</v>
      </c>
      <c r="J68" s="2">
        <f>TREND(Calibration!$A$2:$A$4,Calibration!$B$2:$B$4,C68)</f>
        <v>444.57571950755209</v>
      </c>
      <c r="K68" s="2">
        <f>TREND(Calibration!$A$2:$A$4,Calibration!$C$2:$C$4,E68)</f>
        <v>670.12028797121934</v>
      </c>
      <c r="L68" s="2">
        <f>TREND(Calibration!$A$2:$A$4,Calibration!$D$2:$D$4,G68)</f>
        <v>539.0142695504619</v>
      </c>
    </row>
    <row r="69" spans="1:12" x14ac:dyDescent="0.25">
      <c r="A69">
        <v>335167</v>
      </c>
      <c r="B69">
        <v>14.72399998</v>
      </c>
      <c r="C69">
        <v>0.32416999000000002</v>
      </c>
      <c r="D69">
        <v>34.043998719999998</v>
      </c>
      <c r="E69">
        <v>0.28141000999999999</v>
      </c>
      <c r="F69">
        <v>37.509998320000001</v>
      </c>
      <c r="G69">
        <v>0.87269998000000004</v>
      </c>
      <c r="H69">
        <v>30.551000599999998</v>
      </c>
      <c r="J69" s="2">
        <f>TREND(Calibration!$A$2:$A$4,Calibration!$B$2:$B$4,C69)</f>
        <v>445.33063838238218</v>
      </c>
      <c r="K69" s="2">
        <f>TREND(Calibration!$A$2:$A$4,Calibration!$C$2:$C$4,E69)</f>
        <v>683.07058747447013</v>
      </c>
      <c r="L69" s="2">
        <f>TREND(Calibration!$A$2:$A$4,Calibration!$D$2:$D$4,G69)</f>
        <v>531.62092772512756</v>
      </c>
    </row>
    <row r="70" spans="1:12" x14ac:dyDescent="0.25">
      <c r="A70">
        <v>340073</v>
      </c>
      <c r="B70">
        <v>14.68799973</v>
      </c>
      <c r="C70">
        <v>0.32297998999999999</v>
      </c>
      <c r="D70">
        <v>34.01499939</v>
      </c>
      <c r="E70">
        <v>0.28134998999999999</v>
      </c>
      <c r="F70">
        <v>37.573001859999998</v>
      </c>
      <c r="G70">
        <v>0.88999998999999996</v>
      </c>
      <c r="H70">
        <v>30.551000599999998</v>
      </c>
      <c r="J70" s="2">
        <f>TREND(Calibration!$A$2:$A$4,Calibration!$B$2:$B$4,C70)</f>
        <v>440.04589539133713</v>
      </c>
      <c r="K70" s="2">
        <f>TREND(Calibration!$A$2:$A$4,Calibration!$C$2:$C$4,E70)</f>
        <v>682.60792811554279</v>
      </c>
      <c r="L70" s="2">
        <f>TREND(Calibration!$A$2:$A$4,Calibration!$D$2:$D$4,G70)</f>
        <v>542.36923760006061</v>
      </c>
    </row>
    <row r="71" spans="1:12" x14ac:dyDescent="0.25">
      <c r="A71">
        <v>345103</v>
      </c>
      <c r="B71">
        <v>14.618000029999999</v>
      </c>
      <c r="C71">
        <v>0.32638001</v>
      </c>
      <c r="D71">
        <v>34.055000309999997</v>
      </c>
      <c r="E71">
        <v>0.28038001000000001</v>
      </c>
      <c r="F71">
        <v>37.54499817</v>
      </c>
      <c r="G71">
        <v>0.88669997</v>
      </c>
      <c r="H71">
        <v>30.496000290000001</v>
      </c>
      <c r="J71" s="2">
        <f>TREND(Calibration!$A$2:$A$4,Calibration!$B$2:$B$4,C71)</f>
        <v>455.14524989924735</v>
      </c>
      <c r="K71" s="2">
        <f>TREND(Calibration!$A$2:$A$4,Calibration!$C$2:$C$4,E71)</f>
        <v>675.13091503703004</v>
      </c>
      <c r="L71" s="2">
        <f>TREND(Calibration!$A$2:$A$4,Calibration!$D$2:$D$4,G71)</f>
        <v>540.31897071851097</v>
      </c>
    </row>
    <row r="72" spans="1:12" x14ac:dyDescent="0.25">
      <c r="A72">
        <v>350075</v>
      </c>
      <c r="B72">
        <v>14.56000042</v>
      </c>
      <c r="C72">
        <v>0.32713999999999999</v>
      </c>
      <c r="D72">
        <v>34.041999820000001</v>
      </c>
      <c r="E72">
        <v>0.28086999000000001</v>
      </c>
      <c r="F72">
        <v>37.476001740000001</v>
      </c>
      <c r="G72">
        <v>0.87699996999999996</v>
      </c>
      <c r="H72">
        <v>30.476999280000001</v>
      </c>
      <c r="J72" s="2">
        <f>TREND(Calibration!$A$2:$A$4,Calibration!$B$2:$B$4,C72)</f>
        <v>458.52033546711664</v>
      </c>
      <c r="K72" s="2">
        <f>TREND(Calibration!$A$2:$A$4,Calibration!$C$2:$C$4,E72)</f>
        <v>678.90788659129908</v>
      </c>
      <c r="L72" s="2">
        <f>TREND(Calibration!$A$2:$A$4,Calibration!$D$2:$D$4,G72)</f>
        <v>534.29246519701985</v>
      </c>
    </row>
    <row r="73" spans="1:12" x14ac:dyDescent="0.25">
      <c r="A73">
        <v>355082</v>
      </c>
      <c r="B73">
        <v>14.567999840000001</v>
      </c>
      <c r="C73">
        <v>0.31913998999999998</v>
      </c>
      <c r="D73">
        <v>34.012001040000001</v>
      </c>
      <c r="E73">
        <v>0.28049001000000001</v>
      </c>
      <c r="F73">
        <v>37.534999849999998</v>
      </c>
      <c r="G73">
        <v>0.89270002000000004</v>
      </c>
      <c r="H73">
        <v>30.551000599999998</v>
      </c>
      <c r="J73" s="2">
        <f>TREND(Calibration!$A$2:$A$4,Calibration!$B$2:$B$4,C73)</f>
        <v>422.99260708409884</v>
      </c>
      <c r="K73" s="2">
        <f>TREND(Calibration!$A$2:$A$4,Calibration!$C$2:$C$4,E73)</f>
        <v>675.97884121966922</v>
      </c>
      <c r="L73" s="2">
        <f>TREND(Calibration!$A$2:$A$4,Calibration!$D$2:$D$4,G73)</f>
        <v>544.04673715709066</v>
      </c>
    </row>
    <row r="74" spans="1:12" x14ac:dyDescent="0.25">
      <c r="A74">
        <v>360167</v>
      </c>
      <c r="B74">
        <v>14.536999700000001</v>
      </c>
      <c r="C74">
        <v>0.31929999999999997</v>
      </c>
      <c r="D74">
        <v>33.993999479999999</v>
      </c>
      <c r="E74">
        <v>0.28049001000000001</v>
      </c>
      <c r="F74">
        <v>37.54499817</v>
      </c>
      <c r="G74">
        <v>0.89380002000000003</v>
      </c>
      <c r="H74">
        <v>30.531999590000002</v>
      </c>
      <c r="J74" s="2">
        <f>TREND(Calibration!$A$2:$A$4,Calibration!$B$2:$B$4,C74)</f>
        <v>423.70320517317214</v>
      </c>
      <c r="K74" s="2">
        <f>TREND(Calibration!$A$2:$A$4,Calibration!$C$2:$C$4,E74)</f>
        <v>675.97884121966922</v>
      </c>
      <c r="L74" s="2">
        <f>TREND(Calibration!$A$2:$A$4,Calibration!$D$2:$D$4,G74)</f>
        <v>544.73015530901239</v>
      </c>
    </row>
    <row r="75" spans="1:12" x14ac:dyDescent="0.25">
      <c r="A75">
        <v>365090</v>
      </c>
      <c r="B75">
        <v>14.52999973</v>
      </c>
      <c r="C75">
        <v>0.32260000999999999</v>
      </c>
      <c r="D75">
        <v>34.009998320000001</v>
      </c>
      <c r="E75">
        <v>0.27914</v>
      </c>
      <c r="F75">
        <v>37.57400131</v>
      </c>
      <c r="G75">
        <v>0.89649999000000002</v>
      </c>
      <c r="H75">
        <v>30.541000369999999</v>
      </c>
      <c r="J75" s="2">
        <f>TREND(Calibration!$A$2:$A$4,Calibration!$B$2:$B$4,C75)</f>
        <v>438.35841922180975</v>
      </c>
      <c r="K75" s="2">
        <f>TREND(Calibration!$A$2:$A$4,Calibration!$C$2:$C$4,E75)</f>
        <v>665.57239734853488</v>
      </c>
      <c r="L75" s="2">
        <f>TREND(Calibration!$A$2:$A$4,Calibration!$D$2:$D$4,G75)</f>
        <v>546.40761758868871</v>
      </c>
    </row>
    <row r="76" spans="1:12" x14ac:dyDescent="0.25">
      <c r="A76">
        <v>370248</v>
      </c>
      <c r="B76">
        <v>14.48499966</v>
      </c>
      <c r="C76">
        <v>0.32826999000000001</v>
      </c>
      <c r="D76">
        <v>34.022998809999997</v>
      </c>
      <c r="E76">
        <v>0.27853999000000002</v>
      </c>
      <c r="F76">
        <v>37.5359993</v>
      </c>
      <c r="G76">
        <v>0.88510001000000005</v>
      </c>
      <c r="H76">
        <v>30.56999969</v>
      </c>
      <c r="J76" s="2">
        <f>TREND(Calibration!$A$2:$A$4,Calibration!$B$2:$B$4,C76)</f>
        <v>463.53857641875629</v>
      </c>
      <c r="K76" s="2">
        <f>TREND(Calibration!$A$2:$A$4,Calibration!$C$2:$C$4,E76)</f>
        <v>660.94726835903134</v>
      </c>
      <c r="L76" s="2">
        <f>TREND(Calibration!$A$2:$A$4,Calibration!$D$2:$D$4,G76)</f>
        <v>539.32493280364872</v>
      </c>
    </row>
    <row r="77" spans="1:12" x14ac:dyDescent="0.25">
      <c r="A77">
        <v>375073</v>
      </c>
      <c r="B77">
        <v>14.519000050000001</v>
      </c>
      <c r="C77">
        <v>0.32784000000000002</v>
      </c>
      <c r="D77">
        <v>34.033000950000002</v>
      </c>
      <c r="E77">
        <v>0.27783998999999998</v>
      </c>
      <c r="F77">
        <v>37.570999149999999</v>
      </c>
      <c r="G77">
        <v>0.88889998000000003</v>
      </c>
      <c r="H77">
        <v>30.489999770000001</v>
      </c>
      <c r="J77" s="2">
        <f>TREND(Calibration!$A$2:$A$4,Calibration!$B$2:$B$4,C77)</f>
        <v>461.62900781479038</v>
      </c>
      <c r="K77" s="2">
        <f>TREND(Calibration!$A$2:$A$4,Calibration!$C$2:$C$4,E77)</f>
        <v>655.5513744695088</v>
      </c>
      <c r="L77" s="2">
        <f>TREND(Calibration!$A$2:$A$4,Calibration!$D$2:$D$4,G77)</f>
        <v>541.68581323524666</v>
      </c>
    </row>
    <row r="78" spans="1:12" x14ac:dyDescent="0.25">
      <c r="A78">
        <v>380079</v>
      </c>
      <c r="B78">
        <v>14.48200035</v>
      </c>
      <c r="C78">
        <v>0.32724999999999999</v>
      </c>
      <c r="D78">
        <v>34.057998660000003</v>
      </c>
      <c r="E78">
        <v>0.27746000999999998</v>
      </c>
      <c r="F78">
        <v>37.516998289999997</v>
      </c>
      <c r="G78">
        <v>0.87540001000000001</v>
      </c>
      <c r="H78">
        <v>30.51199913</v>
      </c>
      <c r="J78" s="2">
        <f>TREND(Calibration!$A$2:$A$4,Calibration!$B$2:$B$4,C78)</f>
        <v>459.00884112175095</v>
      </c>
      <c r="K78" s="2">
        <f>TREND(Calibration!$A$2:$A$4,Calibration!$C$2:$C$4,E78)</f>
        <v>652.62232909787895</v>
      </c>
      <c r="L78" s="2">
        <f>TREND(Calibration!$A$2:$A$4,Calibration!$D$2:$D$4,G78)</f>
        <v>533.2984272821576</v>
      </c>
    </row>
    <row r="79" spans="1:12" x14ac:dyDescent="0.25">
      <c r="A79">
        <v>385112</v>
      </c>
      <c r="B79">
        <v>14.48200035</v>
      </c>
      <c r="C79">
        <v>0.32697999</v>
      </c>
      <c r="D79">
        <v>34.0359993</v>
      </c>
      <c r="E79">
        <v>0.27713999</v>
      </c>
      <c r="F79">
        <v>37.504001619999997</v>
      </c>
      <c r="G79">
        <v>0.87050002999999998</v>
      </c>
      <c r="H79">
        <v>30.471000669999999</v>
      </c>
      <c r="J79" s="2">
        <f>TREND(Calibration!$A$2:$A$4,Calibration!$B$2:$B$4,C79)</f>
        <v>457.80973737804334</v>
      </c>
      <c r="K79" s="2">
        <f>TREND(Calibration!$A$2:$A$4,Calibration!$C$2:$C$4,E79)</f>
        <v>650.15548057998626</v>
      </c>
      <c r="L79" s="2">
        <f>TREND(Calibration!$A$2:$A$4,Calibration!$D$2:$D$4,G79)</f>
        <v>530.2541224857456</v>
      </c>
    </row>
    <row r="80" spans="1:12" x14ac:dyDescent="0.25">
      <c r="A80">
        <v>390089</v>
      </c>
      <c r="B80">
        <v>14.50399971</v>
      </c>
      <c r="C80">
        <v>0.32929998999999999</v>
      </c>
      <c r="D80">
        <v>34.041999820000001</v>
      </c>
      <c r="E80">
        <v>0.27789000000000003</v>
      </c>
      <c r="F80">
        <v>37.516998289999997</v>
      </c>
      <c r="G80">
        <v>0.87860000000000005</v>
      </c>
      <c r="H80">
        <v>30.56399918</v>
      </c>
      <c r="J80" s="2">
        <f>TREND(Calibration!$A$2:$A$4,Calibration!$B$2:$B$4,C80)</f>
        <v>468.11276573033297</v>
      </c>
      <c r="K80" s="2">
        <f>TREND(Calibration!$A$2:$A$4,Calibration!$C$2:$C$4,E80)</f>
        <v>655.93687254581596</v>
      </c>
      <c r="L80" s="2">
        <f>TREND(Calibration!$A$2:$A$4,Calibration!$D$2:$D$4,G80)</f>
        <v>535.2865466021284</v>
      </c>
    </row>
    <row r="81" spans="1:12" x14ac:dyDescent="0.25">
      <c r="A81">
        <v>395105</v>
      </c>
      <c r="B81">
        <v>14.545000079999999</v>
      </c>
      <c r="C81">
        <v>0.32389000000000001</v>
      </c>
      <c r="D81">
        <v>34.01499939</v>
      </c>
      <c r="E81">
        <v>0.27844000000000002</v>
      </c>
      <c r="F81">
        <v>37.521999360000002</v>
      </c>
      <c r="G81">
        <v>0.88459997999999995</v>
      </c>
      <c r="H81">
        <v>30.579999919999999</v>
      </c>
      <c r="J81" s="2">
        <f>TREND(Calibration!$A$2:$A$4,Calibration!$B$2:$B$4,C81)</f>
        <v>444.08721385291778</v>
      </c>
      <c r="K81" s="2">
        <f>TREND(Calibration!$A$2:$A$4,Calibration!$C$2:$C$4,E81)</f>
        <v>660.17650345901234</v>
      </c>
      <c r="L81" s="2">
        <f>TREND(Calibration!$A$2:$A$4,Calibration!$D$2:$D$4,G81)</f>
        <v>539.0142695504619</v>
      </c>
    </row>
    <row r="82" spans="1:12" x14ac:dyDescent="0.25">
      <c r="A82">
        <v>400074</v>
      </c>
      <c r="B82">
        <v>14.55200005</v>
      </c>
      <c r="C82">
        <v>0.32394999000000002</v>
      </c>
      <c r="D82">
        <v>34.001998899999997</v>
      </c>
      <c r="E82">
        <v>0.27676001</v>
      </c>
      <c r="F82">
        <v>37.569999690000003</v>
      </c>
      <c r="G82">
        <v>0.88239997999999997</v>
      </c>
      <c r="H82">
        <v>30.50300026</v>
      </c>
      <c r="J82" s="2">
        <f>TREND(Calibration!$A$2:$A$4,Calibration!$B$2:$B$4,C82)</f>
        <v>444.35362707311356</v>
      </c>
      <c r="K82" s="2">
        <f>TREND(Calibration!$A$2:$A$4,Calibration!$C$2:$C$4,E82)</f>
        <v>647.22643520835686</v>
      </c>
      <c r="L82" s="2">
        <f>TREND(Calibration!$A$2:$A$4,Calibration!$D$2:$D$4,G82)</f>
        <v>537.64743324661856</v>
      </c>
    </row>
    <row r="83" spans="1:12" x14ac:dyDescent="0.25">
      <c r="A83">
        <v>405153</v>
      </c>
      <c r="B83">
        <v>14.519000050000001</v>
      </c>
      <c r="C83">
        <v>0.31946000000000002</v>
      </c>
      <c r="D83">
        <v>34.042999270000003</v>
      </c>
      <c r="E83">
        <v>0.27610999000000003</v>
      </c>
      <c r="F83">
        <v>37.491001130000001</v>
      </c>
      <c r="G83">
        <v>0.86729997000000003</v>
      </c>
      <c r="H83">
        <v>30.461000439999999</v>
      </c>
      <c r="J83" s="2">
        <f>TREND(Calibration!$A$2:$A$4,Calibration!$B$2:$B$4,C83)</f>
        <v>424.41375885264051</v>
      </c>
      <c r="K83" s="2">
        <f>TREND(Calibration!$A$2:$A$4,Calibration!$C$2:$C$4,E83)</f>
        <v>642.21580814254617</v>
      </c>
      <c r="L83" s="2">
        <f>TREND(Calibration!$A$2:$A$4,Calibration!$D$2:$D$4,G83)</f>
        <v>528.26595967552885</v>
      </c>
    </row>
    <row r="84" spans="1:12" x14ac:dyDescent="0.25">
      <c r="A84">
        <v>410080</v>
      </c>
      <c r="B84">
        <v>14.477999690000001</v>
      </c>
      <c r="C84">
        <v>0.32054000999999999</v>
      </c>
      <c r="D84">
        <v>34.034000399999996</v>
      </c>
      <c r="E84">
        <v>0.27605998999999998</v>
      </c>
      <c r="F84">
        <v>37.506999970000003</v>
      </c>
      <c r="G84">
        <v>0.87110001000000004</v>
      </c>
      <c r="H84">
        <v>30.482999800000002</v>
      </c>
      <c r="J84" s="2">
        <f>TREND(Calibration!$A$2:$A$4,Calibration!$B$2:$B$4,C84)</f>
        <v>429.21004059865595</v>
      </c>
      <c r="K84" s="2">
        <f>TREND(Calibration!$A$2:$A$4,Calibration!$C$2:$C$4,E84)</f>
        <v>641.83038715043699</v>
      </c>
      <c r="L84" s="2">
        <f>TREND(Calibration!$A$2:$A$4,Calibration!$D$2:$D$4,G84)</f>
        <v>530.62688359737285</v>
      </c>
    </row>
    <row r="85" spans="1:12" x14ac:dyDescent="0.25">
      <c r="A85">
        <v>415115</v>
      </c>
      <c r="B85">
        <v>14.44799995</v>
      </c>
      <c r="C85">
        <v>0.31935000000000002</v>
      </c>
      <c r="D85">
        <v>34.016998289999997</v>
      </c>
      <c r="E85">
        <v>0.27588998999999997</v>
      </c>
      <c r="F85">
        <v>37.506999970000003</v>
      </c>
      <c r="G85">
        <v>0.87540001000000001</v>
      </c>
      <c r="H85">
        <v>30.524999619999999</v>
      </c>
      <c r="J85" s="2">
        <f>TREND(Calibration!$A$2:$A$4,Calibration!$B$2:$B$4,C85)</f>
        <v>423.9252531980062</v>
      </c>
      <c r="K85" s="2">
        <f>TREND(Calibration!$A$2:$A$4,Calibration!$C$2:$C$4,E85)</f>
        <v>640.51995577726734</v>
      </c>
      <c r="L85" s="2">
        <f>TREND(Calibration!$A$2:$A$4,Calibration!$D$2:$D$4,G85)</f>
        <v>533.2984272821576</v>
      </c>
    </row>
    <row r="86" spans="1:12" x14ac:dyDescent="0.25">
      <c r="A86">
        <v>420153</v>
      </c>
      <c r="B86">
        <v>14.43799973</v>
      </c>
      <c r="C86">
        <v>0.32329999999999998</v>
      </c>
      <c r="D86">
        <v>34.000999450000002</v>
      </c>
      <c r="E86">
        <v>0.27579000999999997</v>
      </c>
      <c r="F86">
        <v>37.557998660000003</v>
      </c>
      <c r="G86">
        <v>0.87699996999999996</v>
      </c>
      <c r="H86">
        <v>30.4640007</v>
      </c>
      <c r="J86" s="2">
        <f>TREND(Calibration!$A$2:$A$4,Calibration!$B$2:$B$4,C86)</f>
        <v>441.46704715987835</v>
      </c>
      <c r="K86" s="2">
        <f>TREND(Calibration!$A$2:$A$4,Calibration!$C$2:$C$4,E86)</f>
        <v>639.74926796144678</v>
      </c>
      <c r="L86" s="2">
        <f>TREND(Calibration!$A$2:$A$4,Calibration!$D$2:$D$4,G86)</f>
        <v>534.29246519701985</v>
      </c>
    </row>
    <row r="87" spans="1:12" x14ac:dyDescent="0.25">
      <c r="A87">
        <v>425073</v>
      </c>
      <c r="B87">
        <v>14.44799995</v>
      </c>
      <c r="C87">
        <v>0.32422000000000001</v>
      </c>
      <c r="D87">
        <v>33.991001130000001</v>
      </c>
      <c r="E87">
        <v>0.27584001000000002</v>
      </c>
      <c r="F87">
        <v>37.5359993</v>
      </c>
      <c r="G87">
        <v>0.89050001000000001</v>
      </c>
      <c r="H87">
        <v>30.51600075</v>
      </c>
      <c r="J87" s="2">
        <f>TREND(Calibration!$A$2:$A$4,Calibration!$B$2:$B$4,C87)</f>
        <v>445.55273081682094</v>
      </c>
      <c r="K87" s="2">
        <f>TREND(Calibration!$A$2:$A$4,Calibration!$C$2:$C$4,E87)</f>
        <v>640.13468895355595</v>
      </c>
      <c r="L87" s="2">
        <f>TREND(Calibration!$A$2:$A$4,Calibration!$D$2:$D$4,G87)</f>
        <v>542.67989464035509</v>
      </c>
    </row>
    <row r="88" spans="1:12" x14ac:dyDescent="0.25">
      <c r="A88">
        <v>430170</v>
      </c>
      <c r="B88">
        <v>14.510999679999999</v>
      </c>
      <c r="C88">
        <v>0.32307999999999998</v>
      </c>
      <c r="D88">
        <v>34.022998809999997</v>
      </c>
      <c r="E88">
        <v>0.27616000000000002</v>
      </c>
      <c r="F88">
        <v>37.570999149999999</v>
      </c>
      <c r="G88">
        <v>0.89270002000000004</v>
      </c>
      <c r="H88">
        <v>30.51600075</v>
      </c>
      <c r="J88" s="2">
        <f>TREND(Calibration!$A$2:$A$4,Calibration!$B$2:$B$4,C88)</f>
        <v>440.4900358506095</v>
      </c>
      <c r="K88" s="2">
        <f>TREND(Calibration!$A$2:$A$4,Calibration!$C$2:$C$4,E88)</f>
        <v>642.60130621885332</v>
      </c>
      <c r="L88" s="2">
        <f>TREND(Calibration!$A$2:$A$4,Calibration!$D$2:$D$4,G88)</f>
        <v>544.04673715709066</v>
      </c>
    </row>
    <row r="89" spans="1:12" x14ac:dyDescent="0.25">
      <c r="A89">
        <v>435073</v>
      </c>
      <c r="B89">
        <v>14.545000079999999</v>
      </c>
      <c r="C89">
        <v>0.32524999999999998</v>
      </c>
      <c r="D89">
        <v>34.000999450000002</v>
      </c>
      <c r="E89">
        <v>0.27595001000000002</v>
      </c>
      <c r="F89">
        <v>37.506999970000003</v>
      </c>
      <c r="G89">
        <v>0.88029999000000003</v>
      </c>
      <c r="H89">
        <v>30.471000669999999</v>
      </c>
      <c r="J89" s="2">
        <f>TREND(Calibration!$A$2:$A$4,Calibration!$B$2:$B$4,C89)</f>
        <v>450.12692012839784</v>
      </c>
      <c r="K89" s="2">
        <f>TREND(Calibration!$A$2:$A$4,Calibration!$C$2:$C$4,E89)</f>
        <v>640.98261513619514</v>
      </c>
      <c r="L89" s="2">
        <f>TREND(Calibration!$A$2:$A$4,Calibration!$D$2:$D$4,G89)</f>
        <v>536.3427320785695</v>
      </c>
    </row>
    <row r="90" spans="1:12" x14ac:dyDescent="0.25">
      <c r="A90">
        <v>440260</v>
      </c>
      <c r="B90">
        <v>14.59200001</v>
      </c>
      <c r="C90">
        <v>0.32071</v>
      </c>
      <c r="D90">
        <v>34.030998230000002</v>
      </c>
      <c r="E90">
        <v>0.27557000999999998</v>
      </c>
      <c r="F90">
        <v>37.539001460000001</v>
      </c>
      <c r="G90">
        <v>0.87589996999999997</v>
      </c>
      <c r="H90">
        <v>30.45400047</v>
      </c>
      <c r="J90" s="2">
        <f>TREND(Calibration!$A$2:$A$4,Calibration!$B$2:$B$4,C90)</f>
        <v>429.96495947348626</v>
      </c>
      <c r="K90" s="2">
        <f>TREND(Calibration!$A$2:$A$4,Calibration!$C$2:$C$4,E90)</f>
        <v>638.05341559616841</v>
      </c>
      <c r="L90" s="2">
        <f>TREND(Calibration!$A$2:$A$4,Calibration!$D$2:$D$4,G90)</f>
        <v>533.60904704509824</v>
      </c>
    </row>
    <row r="91" spans="1:12" x14ac:dyDescent="0.25">
      <c r="A91">
        <v>445075</v>
      </c>
      <c r="B91">
        <v>14.597999570000001</v>
      </c>
      <c r="C91">
        <v>0.32497999</v>
      </c>
      <c r="D91">
        <v>34.042999270000003</v>
      </c>
      <c r="E91">
        <v>0.27480999</v>
      </c>
      <c r="F91">
        <v>37.5359993</v>
      </c>
      <c r="G91">
        <v>0.88400000000000001</v>
      </c>
      <c r="H91">
        <v>30.434999470000001</v>
      </c>
      <c r="J91" s="2">
        <f>TREND(Calibration!$A$2:$A$4,Calibration!$B$2:$B$4,C91)</f>
        <v>448.92781638469023</v>
      </c>
      <c r="K91" s="2">
        <f>TREND(Calibration!$A$2:$A$4,Calibration!$C$2:$C$4,E91)</f>
        <v>632.19486234771853</v>
      </c>
      <c r="L91" s="2">
        <f>TREND(Calibration!$A$2:$A$4,Calibration!$D$2:$D$4,G91)</f>
        <v>538.64150843883465</v>
      </c>
    </row>
    <row r="92" spans="1:12" x14ac:dyDescent="0.25">
      <c r="A92">
        <v>450073</v>
      </c>
      <c r="B92">
        <v>14.553000450000001</v>
      </c>
      <c r="C92">
        <v>0.32351999999999997</v>
      </c>
      <c r="D92">
        <v>34.015998840000002</v>
      </c>
      <c r="E92">
        <v>0.27480999</v>
      </c>
      <c r="F92">
        <v>37.54499817</v>
      </c>
      <c r="G92">
        <v>0.87809998</v>
      </c>
      <c r="H92">
        <v>30.42200089</v>
      </c>
      <c r="J92" s="2">
        <f>TREND(Calibration!$A$2:$A$4,Calibration!$B$2:$B$4,C92)</f>
        <v>442.44405846914719</v>
      </c>
      <c r="K92" s="2">
        <f>TREND(Calibration!$A$2:$A$4,Calibration!$C$2:$C$4,E92)</f>
        <v>632.19486234771853</v>
      </c>
      <c r="L92" s="2">
        <f>TREND(Calibration!$A$2:$A$4,Calibration!$D$2:$D$4,G92)</f>
        <v>534.97588956183392</v>
      </c>
    </row>
    <row r="93" spans="1:12" x14ac:dyDescent="0.25">
      <c r="A93">
        <v>455074</v>
      </c>
      <c r="B93">
        <v>14.519000050000001</v>
      </c>
      <c r="C93">
        <v>0.32379001000000002</v>
      </c>
      <c r="D93">
        <v>34.001998899999997</v>
      </c>
      <c r="E93">
        <v>0.27487001</v>
      </c>
      <c r="F93">
        <v>37.528999329999998</v>
      </c>
      <c r="G93">
        <v>0.87860000000000005</v>
      </c>
      <c r="H93">
        <v>30.413000109999999</v>
      </c>
      <c r="J93" s="2">
        <f>TREND(Calibration!$A$2:$A$4,Calibration!$B$2:$B$4,C93)</f>
        <v>443.64316221285503</v>
      </c>
      <c r="K93" s="2">
        <f>TREND(Calibration!$A$2:$A$4,Calibration!$C$2:$C$4,E93)</f>
        <v>632.65752170664587</v>
      </c>
      <c r="L93" s="2">
        <f>TREND(Calibration!$A$2:$A$4,Calibration!$D$2:$D$4,G93)</f>
        <v>535.2865466021284</v>
      </c>
    </row>
    <row r="94" spans="1:12" x14ac:dyDescent="0.25">
      <c r="A94">
        <v>460074</v>
      </c>
      <c r="B94">
        <v>14.494999890000001</v>
      </c>
      <c r="C94">
        <v>0.32043999000000001</v>
      </c>
      <c r="D94">
        <v>34.009998320000001</v>
      </c>
      <c r="E94">
        <v>0.27487001</v>
      </c>
      <c r="F94">
        <v>37.551998140000002</v>
      </c>
      <c r="G94">
        <v>0.88400000000000001</v>
      </c>
      <c r="H94">
        <v>30.429000850000001</v>
      </c>
      <c r="J94" s="2">
        <f>TREND(Calibration!$A$2:$A$4,Calibration!$B$2:$B$4,C94)</f>
        <v>428.76585572977865</v>
      </c>
      <c r="K94" s="2">
        <f>TREND(Calibration!$A$2:$A$4,Calibration!$C$2:$C$4,E94)</f>
        <v>632.65752170664587</v>
      </c>
      <c r="L94" s="2">
        <f>TREND(Calibration!$A$2:$A$4,Calibration!$D$2:$D$4,G94)</f>
        <v>538.64150843883465</v>
      </c>
    </row>
    <row r="95" spans="1:12" x14ac:dyDescent="0.25">
      <c r="A95">
        <v>465214</v>
      </c>
      <c r="B95">
        <v>14.454999920000001</v>
      </c>
      <c r="C95">
        <v>0.32006001000000001</v>
      </c>
      <c r="D95">
        <v>34.018001560000002</v>
      </c>
      <c r="E95">
        <v>0.27476001</v>
      </c>
      <c r="F95">
        <v>37.522998809999997</v>
      </c>
      <c r="G95">
        <v>0.88239997999999997</v>
      </c>
      <c r="H95">
        <v>30.496000290000001</v>
      </c>
      <c r="J95" s="2">
        <f>TREND(Calibration!$A$2:$A$4,Calibration!$B$2:$B$4,C95)</f>
        <v>427.07837956025128</v>
      </c>
      <c r="K95" s="2">
        <f>TREND(Calibration!$A$2:$A$4,Calibration!$C$2:$C$4,E95)</f>
        <v>631.80959552400668</v>
      </c>
      <c r="L95" s="2">
        <f>TREND(Calibration!$A$2:$A$4,Calibration!$D$2:$D$4,G95)</f>
        <v>537.64743324661856</v>
      </c>
    </row>
    <row r="96" spans="1:12" x14ac:dyDescent="0.25">
      <c r="A96">
        <v>470074</v>
      </c>
      <c r="B96">
        <v>14.442999840000001</v>
      </c>
      <c r="C96">
        <v>0.31740998999999998</v>
      </c>
      <c r="D96">
        <v>33.976001740000001</v>
      </c>
      <c r="E96">
        <v>0.27487001</v>
      </c>
      <c r="F96">
        <v>37.587001800000003</v>
      </c>
      <c r="G96">
        <v>0.88620001000000004</v>
      </c>
      <c r="H96">
        <v>30.45400047</v>
      </c>
      <c r="J96" s="2">
        <f>TREND(Calibration!$A$2:$A$4,Calibration!$B$2:$B$4,C96)</f>
        <v>415.30974542484842</v>
      </c>
      <c r="K96" s="2">
        <f>TREND(Calibration!$A$2:$A$4,Calibration!$C$2:$C$4,E96)</f>
        <v>632.65752170664587</v>
      </c>
      <c r="L96" s="2">
        <f>TREND(Calibration!$A$2:$A$4,Calibration!$D$2:$D$4,G96)</f>
        <v>540.00835095557034</v>
      </c>
    </row>
    <row r="97" spans="1:12" x14ac:dyDescent="0.25">
      <c r="A97">
        <v>475169</v>
      </c>
      <c r="B97">
        <v>14.45699978</v>
      </c>
      <c r="C97">
        <v>0.32545998999999998</v>
      </c>
      <c r="D97">
        <v>34.027999880000003</v>
      </c>
      <c r="E97">
        <v>0.27513999</v>
      </c>
      <c r="F97">
        <v>37.542999270000003</v>
      </c>
      <c r="G97">
        <v>0.88129997000000004</v>
      </c>
      <c r="H97">
        <v>30.457000730000001</v>
      </c>
      <c r="J97" s="2">
        <f>TREND(Calibration!$A$2:$A$4,Calibration!$B$2:$B$4,C97)</f>
        <v>451.0594774230949</v>
      </c>
      <c r="K97" s="2">
        <f>TREND(Calibration!$A$2:$A$4,Calibration!$C$2:$C$4,E97)</f>
        <v>634.73864089563654</v>
      </c>
      <c r="L97" s="2">
        <f>TREND(Calibration!$A$2:$A$4,Calibration!$D$2:$D$4,G97)</f>
        <v>536.96400888180472</v>
      </c>
    </row>
    <row r="98" spans="1:12" x14ac:dyDescent="0.25">
      <c r="A98">
        <v>480074</v>
      </c>
      <c r="B98">
        <v>14.56700039</v>
      </c>
      <c r="C98">
        <v>0.32340999999999998</v>
      </c>
      <c r="D98">
        <v>34.012001040000001</v>
      </c>
      <c r="E98">
        <v>0.27480999</v>
      </c>
      <c r="F98">
        <v>37.527000430000001</v>
      </c>
      <c r="G98">
        <v>0.88239997999999997</v>
      </c>
      <c r="H98">
        <v>30.53100014</v>
      </c>
      <c r="J98" s="2">
        <f>TREND(Calibration!$A$2:$A$4,Calibration!$B$2:$B$4,C98)</f>
        <v>441.95555281451288</v>
      </c>
      <c r="K98" s="2">
        <f>TREND(Calibration!$A$2:$A$4,Calibration!$C$2:$C$4,E98)</f>
        <v>632.19486234771853</v>
      </c>
      <c r="L98" s="2">
        <f>TREND(Calibration!$A$2:$A$4,Calibration!$D$2:$D$4,G98)</f>
        <v>537.64743324661856</v>
      </c>
    </row>
    <row r="99" spans="1:12" x14ac:dyDescent="0.25">
      <c r="A99">
        <v>485164</v>
      </c>
      <c r="B99">
        <v>14.62300014</v>
      </c>
      <c r="C99">
        <v>0.31902998999999999</v>
      </c>
      <c r="D99">
        <v>34.016998289999997</v>
      </c>
      <c r="E99">
        <v>0.27325000999999999</v>
      </c>
      <c r="F99">
        <v>37.522998809999997</v>
      </c>
      <c r="G99">
        <v>0.87699996999999996</v>
      </c>
      <c r="H99">
        <v>30.426000599999998</v>
      </c>
      <c r="J99" s="2">
        <f>TREND(Calibration!$A$2:$A$4,Calibration!$B$2:$B$4,C99)</f>
        <v>422.50410142946453</v>
      </c>
      <c r="K99" s="2">
        <f>TREND(Calibration!$A$2:$A$4,Calibration!$C$2:$C$4,E99)</f>
        <v>620.16988156232242</v>
      </c>
      <c r="L99" s="2">
        <f>TREND(Calibration!$A$2:$A$4,Calibration!$D$2:$D$4,G99)</f>
        <v>534.29246519701985</v>
      </c>
    </row>
    <row r="100" spans="1:12" x14ac:dyDescent="0.25">
      <c r="A100">
        <v>490120</v>
      </c>
      <c r="B100">
        <v>14.7329998</v>
      </c>
      <c r="C100">
        <v>0.32065000999999999</v>
      </c>
      <c r="D100">
        <v>34.034999849999998</v>
      </c>
      <c r="E100">
        <v>0.27248999000000002</v>
      </c>
      <c r="F100">
        <v>37.488998410000001</v>
      </c>
      <c r="G100">
        <v>0.87540001000000001</v>
      </c>
      <c r="H100">
        <v>30.486000059999999</v>
      </c>
      <c r="J100" s="2">
        <f>TREND(Calibration!$A$2:$A$4,Calibration!$B$2:$B$4,C100)</f>
        <v>429.69854625329049</v>
      </c>
      <c r="K100" s="2">
        <f>TREND(Calibration!$A$2:$A$4,Calibration!$C$2:$C$4,E100)</f>
        <v>614.31132831387299</v>
      </c>
      <c r="L100" s="2">
        <f>TREND(Calibration!$A$2:$A$4,Calibration!$D$2:$D$4,G100)</f>
        <v>533.2984272821576</v>
      </c>
    </row>
    <row r="101" spans="1:12" x14ac:dyDescent="0.25">
      <c r="A101">
        <v>495076</v>
      </c>
      <c r="B101">
        <v>14.730999949999999</v>
      </c>
      <c r="C101">
        <v>0.32129999999999997</v>
      </c>
      <c r="D101">
        <v>34.015998840000002</v>
      </c>
      <c r="E101">
        <v>0.27189001000000002</v>
      </c>
      <c r="F101">
        <v>37.523998259999999</v>
      </c>
      <c r="G101">
        <v>0.87159997</v>
      </c>
      <c r="H101">
        <v>30.427999499999999</v>
      </c>
      <c r="J101" s="2">
        <f>TREND(Calibration!$A$2:$A$4,Calibration!$B$2:$B$4,C101)</f>
        <v>432.58512616652524</v>
      </c>
      <c r="K101" s="2">
        <f>TREND(Calibration!$A$2:$A$4,Calibration!$C$2:$C$4,E101)</f>
        <v>609.68643057696477</v>
      </c>
      <c r="L101" s="2">
        <f>TREND(Calibration!$A$2:$A$4,Calibration!$D$2:$D$4,G101)</f>
        <v>530.9375033603136</v>
      </c>
    </row>
    <row r="102" spans="1:12" x14ac:dyDescent="0.25">
      <c r="A102">
        <v>500105</v>
      </c>
      <c r="B102">
        <v>14.713000299999999</v>
      </c>
      <c r="C102">
        <v>0.32189000000000001</v>
      </c>
      <c r="D102">
        <v>34.006000520000001</v>
      </c>
      <c r="E102">
        <v>0.27129998999999999</v>
      </c>
      <c r="F102">
        <v>37.513999939999998</v>
      </c>
      <c r="G102">
        <v>0.88029999000000003</v>
      </c>
      <c r="H102">
        <v>30.469999309999999</v>
      </c>
      <c r="J102" s="2">
        <f>TREND(Calibration!$A$2:$A$4,Calibration!$B$2:$B$4,C102)</f>
        <v>435.20529285956468</v>
      </c>
      <c r="K102" s="2">
        <f>TREND(Calibration!$A$2:$A$4,Calibration!$C$2:$C$4,E102)</f>
        <v>605.13830870168454</v>
      </c>
      <c r="L102" s="2">
        <f>TREND(Calibration!$A$2:$A$4,Calibration!$D$2:$D$4,G102)</f>
        <v>536.3427320785695</v>
      </c>
    </row>
    <row r="103" spans="1:12" x14ac:dyDescent="0.25">
      <c r="A103">
        <v>505127</v>
      </c>
      <c r="B103">
        <v>14.69200039</v>
      </c>
      <c r="C103">
        <v>0.32578998999999997</v>
      </c>
      <c r="D103">
        <v>33.990001679999999</v>
      </c>
      <c r="E103">
        <v>0.27087</v>
      </c>
      <c r="F103">
        <v>37.581001280000002</v>
      </c>
      <c r="G103">
        <v>0.88400000000000001</v>
      </c>
      <c r="H103">
        <v>30.482999800000002</v>
      </c>
      <c r="J103" s="2">
        <f>TREND(Calibration!$A$2:$A$4,Calibration!$B$2:$B$4,C103)</f>
        <v>452.52499438699806</v>
      </c>
      <c r="K103" s="2">
        <f>TREND(Calibration!$A$2:$A$4,Calibration!$C$2:$C$4,E103)</f>
        <v>601.82376525374752</v>
      </c>
      <c r="L103" s="2">
        <f>TREND(Calibration!$A$2:$A$4,Calibration!$D$2:$D$4,G103)</f>
        <v>538.64150843883465</v>
      </c>
    </row>
    <row r="104" spans="1:12" x14ac:dyDescent="0.25">
      <c r="A104">
        <v>510229</v>
      </c>
      <c r="B104">
        <v>14.56400013</v>
      </c>
      <c r="C104">
        <v>0.32129999999999997</v>
      </c>
      <c r="D104">
        <v>34.025001529999997</v>
      </c>
      <c r="E104">
        <v>0.27022001000000001</v>
      </c>
      <c r="F104">
        <v>37.513999939999998</v>
      </c>
      <c r="G104">
        <v>0.87760000999999999</v>
      </c>
      <c r="H104">
        <v>30.489000319999999</v>
      </c>
      <c r="J104" s="2">
        <f>TREND(Calibration!$A$2:$A$4,Calibration!$B$2:$B$4,C104)</f>
        <v>432.58512616652524</v>
      </c>
      <c r="K104" s="2">
        <f>TREND(Calibration!$A$2:$A$4,Calibration!$C$2:$C$4,E104)</f>
        <v>596.8133694405326</v>
      </c>
      <c r="L104" s="2">
        <f>TREND(Calibration!$A$2:$A$4,Calibration!$D$2:$D$4,G104)</f>
        <v>534.66526358600095</v>
      </c>
    </row>
    <row r="105" spans="1:12" x14ac:dyDescent="0.25">
      <c r="A105">
        <v>515177</v>
      </c>
      <c r="B105">
        <v>14.49699974</v>
      </c>
      <c r="C105">
        <v>0.32617000000000002</v>
      </c>
      <c r="D105">
        <v>34.015998840000002</v>
      </c>
      <c r="E105">
        <v>0.27015999000000002</v>
      </c>
      <c r="F105">
        <v>37.52099991</v>
      </c>
      <c r="G105">
        <v>0.88129997000000004</v>
      </c>
      <c r="H105">
        <v>30.434999470000001</v>
      </c>
      <c r="J105" s="2">
        <f>TREND(Calibration!$A$2:$A$4,Calibration!$B$2:$B$4,C105)</f>
        <v>454.21260378534043</v>
      </c>
      <c r="K105" s="2">
        <f>TREND(Calibration!$A$2:$A$4,Calibration!$C$2:$C$4,E105)</f>
        <v>596.35071008160526</v>
      </c>
      <c r="L105" s="2">
        <f>TREND(Calibration!$A$2:$A$4,Calibration!$D$2:$D$4,G105)</f>
        <v>536.96400888180472</v>
      </c>
    </row>
    <row r="106" spans="1:12" x14ac:dyDescent="0.25">
      <c r="A106">
        <v>520073</v>
      </c>
      <c r="B106">
        <v>14.475999829999999</v>
      </c>
      <c r="C106">
        <v>0.32649001</v>
      </c>
      <c r="D106">
        <v>33.983001710000003</v>
      </c>
      <c r="E106">
        <v>0.27076</v>
      </c>
      <c r="F106">
        <v>37.597000119999997</v>
      </c>
      <c r="G106">
        <v>0.88730001000000003</v>
      </c>
      <c r="H106">
        <v>30.434999470000001</v>
      </c>
      <c r="J106" s="2">
        <f>TREND(Calibration!$A$2:$A$4,Calibration!$B$2:$B$4,C106)</f>
        <v>455.63375555388188</v>
      </c>
      <c r="K106" s="2">
        <f>TREND(Calibration!$A$2:$A$4,Calibration!$C$2:$C$4,E106)</f>
        <v>600.97583907110834</v>
      </c>
      <c r="L106" s="2">
        <f>TREND(Calibration!$A$2:$A$4,Calibration!$D$2:$D$4,G106)</f>
        <v>540.69176910749206</v>
      </c>
    </row>
    <row r="107" spans="1:12" x14ac:dyDescent="0.25">
      <c r="A107">
        <v>525153</v>
      </c>
      <c r="B107">
        <v>14.430999760000001</v>
      </c>
      <c r="C107">
        <v>0.32513999999999998</v>
      </c>
      <c r="D107">
        <v>34.013999939999998</v>
      </c>
      <c r="E107">
        <v>0.27221999000000002</v>
      </c>
      <c r="F107">
        <v>37.563999180000003</v>
      </c>
      <c r="G107">
        <v>0.89160001</v>
      </c>
      <c r="H107">
        <v>30.38999939</v>
      </c>
      <c r="J107" s="2">
        <f>TREND(Calibration!$A$2:$A$4,Calibration!$B$2:$B$4,C107)</f>
        <v>449.63841447376331</v>
      </c>
      <c r="K107" s="2">
        <f>TREND(Calibration!$A$2:$A$4,Calibration!$C$2:$C$4,E107)</f>
        <v>612.2300549564859</v>
      </c>
      <c r="L107" s="2">
        <f>TREND(Calibration!$A$2:$A$4,Calibration!$D$2:$D$4,G107)</f>
        <v>543.3633127922767</v>
      </c>
    </row>
    <row r="108" spans="1:12" x14ac:dyDescent="0.25">
      <c r="A108">
        <v>530073</v>
      </c>
      <c r="B108">
        <v>14.49400043</v>
      </c>
      <c r="C108">
        <v>0.32617000000000002</v>
      </c>
      <c r="D108">
        <v>33.965999600000004</v>
      </c>
      <c r="E108">
        <v>0.27314000999999999</v>
      </c>
      <c r="F108">
        <v>37.520000459999999</v>
      </c>
      <c r="G108">
        <v>0.89050001000000001</v>
      </c>
      <c r="H108">
        <v>30.457000730000001</v>
      </c>
      <c r="J108" s="2">
        <f>TREND(Calibration!$A$2:$A$4,Calibration!$B$2:$B$4,C108)</f>
        <v>454.21260378534043</v>
      </c>
      <c r="K108" s="2">
        <f>TREND(Calibration!$A$2:$A$4,Calibration!$C$2:$C$4,E108)</f>
        <v>619.32195537968323</v>
      </c>
      <c r="L108" s="2">
        <f>TREND(Calibration!$A$2:$A$4,Calibration!$D$2:$D$4,G108)</f>
        <v>542.67989464035509</v>
      </c>
    </row>
    <row r="109" spans="1:12" x14ac:dyDescent="0.25">
      <c r="A109">
        <v>535276</v>
      </c>
      <c r="B109">
        <v>14.460000040000001</v>
      </c>
      <c r="C109">
        <v>0.32644001</v>
      </c>
      <c r="D109">
        <v>33.995998380000003</v>
      </c>
      <c r="E109">
        <v>0.27421999000000002</v>
      </c>
      <c r="F109">
        <v>37.518001560000002</v>
      </c>
      <c r="G109">
        <v>0.88029999000000003</v>
      </c>
      <c r="H109">
        <v>30.486000059999999</v>
      </c>
      <c r="J109" s="2">
        <f>TREND(Calibration!$A$2:$A$4,Calibration!$B$2:$B$4,C109)</f>
        <v>455.41170752904804</v>
      </c>
      <c r="K109" s="2">
        <f>TREND(Calibration!$A$2:$A$4,Calibration!$C$2:$C$4,E109)</f>
        <v>627.64689464083563</v>
      </c>
      <c r="L109" s="2">
        <f>TREND(Calibration!$A$2:$A$4,Calibration!$D$2:$D$4,G109)</f>
        <v>536.3427320785695</v>
      </c>
    </row>
    <row r="110" spans="1:12" x14ac:dyDescent="0.25">
      <c r="A110">
        <v>540079</v>
      </c>
      <c r="B110">
        <v>14.458000180000001</v>
      </c>
      <c r="C110">
        <v>0.32361999000000002</v>
      </c>
      <c r="D110">
        <v>33.997001650000001</v>
      </c>
      <c r="E110">
        <v>0.27507999999999999</v>
      </c>
      <c r="F110">
        <v>37.568000789999999</v>
      </c>
      <c r="G110">
        <v>0.88459997999999995</v>
      </c>
      <c r="H110">
        <v>30.430999759999999</v>
      </c>
      <c r="J110" s="2">
        <f>TREND(Calibration!$A$2:$A$4,Calibration!$B$2:$B$4,C110)</f>
        <v>442.88811010921017</v>
      </c>
      <c r="K110" s="2">
        <f>TREND(Calibration!$A$2:$A$4,Calibration!$C$2:$C$4,E110)</f>
        <v>634.27621278930405</v>
      </c>
      <c r="L110" s="2">
        <f>TREND(Calibration!$A$2:$A$4,Calibration!$D$2:$D$4,G110)</f>
        <v>539.0142695504619</v>
      </c>
    </row>
    <row r="111" spans="1:12" x14ac:dyDescent="0.25">
      <c r="A111">
        <v>545120</v>
      </c>
      <c r="B111">
        <v>14.42300034</v>
      </c>
      <c r="C111">
        <v>0.32361999000000002</v>
      </c>
      <c r="D111">
        <v>34</v>
      </c>
      <c r="E111">
        <v>0.27680999000000001</v>
      </c>
      <c r="F111">
        <v>37.57799911</v>
      </c>
      <c r="G111">
        <v>0.89160001</v>
      </c>
      <c r="H111">
        <v>30.437999730000001</v>
      </c>
      <c r="J111" s="2">
        <f>TREND(Calibration!$A$2:$A$4,Calibration!$B$2:$B$4,C111)</f>
        <v>442.88811010921017</v>
      </c>
      <c r="K111" s="2">
        <f>TREND(Calibration!$A$2:$A$4,Calibration!$C$2:$C$4,E111)</f>
        <v>647.61170203206871</v>
      </c>
      <c r="L111" s="2">
        <f>TREND(Calibration!$A$2:$A$4,Calibration!$D$2:$D$4,G111)</f>
        <v>543.3633127922767</v>
      </c>
    </row>
    <row r="112" spans="1:12" x14ac:dyDescent="0.25">
      <c r="A112">
        <v>550073</v>
      </c>
      <c r="B112">
        <v>14.43999958</v>
      </c>
      <c r="C112">
        <v>0.32453999</v>
      </c>
      <c r="D112">
        <v>34.062000269999999</v>
      </c>
      <c r="E112">
        <v>0.27853999000000002</v>
      </c>
      <c r="F112">
        <v>37.536998750000002</v>
      </c>
      <c r="G112">
        <v>0.88669997</v>
      </c>
      <c r="H112">
        <v>30.492000579999999</v>
      </c>
      <c r="J112" s="2">
        <f>TREND(Calibration!$A$2:$A$4,Calibration!$B$2:$B$4,C112)</f>
        <v>446.97379376615254</v>
      </c>
      <c r="K112" s="2">
        <f>TREND(Calibration!$A$2:$A$4,Calibration!$C$2:$C$4,E112)</f>
        <v>660.94726835903134</v>
      </c>
      <c r="L112" s="2">
        <f>TREND(Calibration!$A$2:$A$4,Calibration!$D$2:$D$4,G112)</f>
        <v>540.31897071851097</v>
      </c>
    </row>
    <row r="113" spans="1:12" x14ac:dyDescent="0.25">
      <c r="A113">
        <v>555154</v>
      </c>
      <c r="B113">
        <v>14.475999829999999</v>
      </c>
      <c r="C113">
        <v>0.32508000999999997</v>
      </c>
      <c r="D113">
        <v>33.976001740000001</v>
      </c>
      <c r="E113">
        <v>0.27875999000000001</v>
      </c>
      <c r="F113">
        <v>37.582000729999997</v>
      </c>
      <c r="G113">
        <v>0.89539999000000003</v>
      </c>
      <c r="H113">
        <v>30.450000760000002</v>
      </c>
      <c r="J113" s="2">
        <f>TREND(Calibration!$A$2:$A$4,Calibration!$B$2:$B$4,C113)</f>
        <v>449.37200125356776</v>
      </c>
      <c r="K113" s="2">
        <f>TREND(Calibration!$A$2:$A$4,Calibration!$C$2:$C$4,E113)</f>
        <v>662.64312072430971</v>
      </c>
      <c r="L113" s="2">
        <f>TREND(Calibration!$A$2:$A$4,Calibration!$D$2:$D$4,G113)</f>
        <v>545.72419943676698</v>
      </c>
    </row>
    <row r="114" spans="1:12" x14ac:dyDescent="0.25">
      <c r="A114">
        <v>560091</v>
      </c>
      <c r="B114">
        <v>14.53100014</v>
      </c>
      <c r="C114">
        <v>0.32541001000000003</v>
      </c>
      <c r="D114">
        <v>34.007999419999997</v>
      </c>
      <c r="E114">
        <v>0.27811000000000002</v>
      </c>
      <c r="F114">
        <v>37.530998230000002</v>
      </c>
      <c r="G114">
        <v>0.88889998000000003</v>
      </c>
      <c r="H114">
        <v>30.500999449999998</v>
      </c>
      <c r="J114" s="2">
        <f>TREND(Calibration!$A$2:$A$4,Calibration!$B$2:$B$4,C114)</f>
        <v>450.83751821747114</v>
      </c>
      <c r="K114" s="2">
        <f>TREND(Calibration!$A$2:$A$4,Calibration!$C$2:$C$4,E114)</f>
        <v>657.63272491109478</v>
      </c>
      <c r="L114" s="2">
        <f>TREND(Calibration!$A$2:$A$4,Calibration!$D$2:$D$4,G114)</f>
        <v>541.68581323524666</v>
      </c>
    </row>
    <row r="115" spans="1:12" x14ac:dyDescent="0.25">
      <c r="A115">
        <v>565165</v>
      </c>
      <c r="B115">
        <v>14.5</v>
      </c>
      <c r="C115">
        <v>0.32730000999999997</v>
      </c>
      <c r="D115">
        <v>34.027999880000003</v>
      </c>
      <c r="E115">
        <v>0.27789000000000003</v>
      </c>
      <c r="F115">
        <v>37.540000919999997</v>
      </c>
      <c r="G115">
        <v>0.88080000999999997</v>
      </c>
      <c r="H115">
        <v>30.417999269999999</v>
      </c>
      <c r="J115" s="2">
        <f>TREND(Calibration!$A$2:$A$4,Calibration!$B$2:$B$4,C115)</f>
        <v>459.23093355618971</v>
      </c>
      <c r="K115" s="2">
        <f>TREND(Calibration!$A$2:$A$4,Calibration!$C$2:$C$4,E115)</f>
        <v>655.93687254581596</v>
      </c>
      <c r="L115" s="2">
        <f>TREND(Calibration!$A$2:$A$4,Calibration!$D$2:$D$4,G115)</f>
        <v>536.65338911886397</v>
      </c>
    </row>
    <row r="116" spans="1:12" x14ac:dyDescent="0.25">
      <c r="A116">
        <v>570123</v>
      </c>
      <c r="B116">
        <v>14.48600006</v>
      </c>
      <c r="C116">
        <v>0.32730000999999997</v>
      </c>
      <c r="D116">
        <v>34.005001069999999</v>
      </c>
      <c r="E116">
        <v>0.27783998999999998</v>
      </c>
      <c r="F116">
        <v>37.525001529999997</v>
      </c>
      <c r="G116">
        <v>0.88029999000000003</v>
      </c>
      <c r="H116">
        <v>30.42700005</v>
      </c>
      <c r="J116" s="2">
        <f>TREND(Calibration!$A$2:$A$4,Calibration!$B$2:$B$4,C116)</f>
        <v>459.23093355618971</v>
      </c>
      <c r="K116" s="2">
        <f>TREND(Calibration!$A$2:$A$4,Calibration!$C$2:$C$4,E116)</f>
        <v>655.5513744695088</v>
      </c>
      <c r="L116" s="2">
        <f>TREND(Calibration!$A$2:$A$4,Calibration!$D$2:$D$4,G116)</f>
        <v>536.3427320785695</v>
      </c>
    </row>
    <row r="117" spans="1:12" x14ac:dyDescent="0.25">
      <c r="A117">
        <v>575084</v>
      </c>
      <c r="B117">
        <v>14.44999981</v>
      </c>
      <c r="C117">
        <v>0.32670999000000001</v>
      </c>
      <c r="D117">
        <v>33.999000549999998</v>
      </c>
      <c r="E117">
        <v>0.27584001000000002</v>
      </c>
      <c r="F117">
        <v>37.558998109999997</v>
      </c>
      <c r="G117">
        <v>0.88940001000000002</v>
      </c>
      <c r="H117">
        <v>30.486000059999999</v>
      </c>
      <c r="J117" s="2">
        <f>TREND(Calibration!$A$2:$A$4,Calibration!$B$2:$B$4,C117)</f>
        <v>456.61067804394065</v>
      </c>
      <c r="K117" s="2">
        <f>TREND(Calibration!$A$2:$A$4,Calibration!$C$2:$C$4,E117)</f>
        <v>640.13468895355595</v>
      </c>
      <c r="L117" s="2">
        <f>TREND(Calibration!$A$2:$A$4,Calibration!$D$2:$D$4,G117)</f>
        <v>541.99647648843336</v>
      </c>
    </row>
    <row r="118" spans="1:12" x14ac:dyDescent="0.25">
      <c r="A118">
        <v>580168</v>
      </c>
      <c r="B118">
        <v>14.37899971</v>
      </c>
      <c r="C118">
        <v>0.32606000000000002</v>
      </c>
      <c r="D118">
        <v>33.998001100000003</v>
      </c>
      <c r="E118">
        <v>0.27487001</v>
      </c>
      <c r="F118">
        <v>37.570999149999999</v>
      </c>
      <c r="G118">
        <v>0.88840001999999996</v>
      </c>
      <c r="H118">
        <v>30.381000520000001</v>
      </c>
      <c r="J118" s="2">
        <f>TREND(Calibration!$A$2:$A$4,Calibration!$B$2:$B$4,C118)</f>
        <v>453.7240981307059</v>
      </c>
      <c r="K118" s="2">
        <f>TREND(Calibration!$A$2:$A$4,Calibration!$C$2:$C$4,E118)</f>
        <v>632.65752170664587</v>
      </c>
      <c r="L118" s="2">
        <f>TREND(Calibration!$A$2:$A$4,Calibration!$D$2:$D$4,G118)</f>
        <v>541.37519347230591</v>
      </c>
    </row>
    <row r="119" spans="1:12" x14ac:dyDescent="0.25">
      <c r="A119">
        <v>585091</v>
      </c>
      <c r="B119">
        <v>14.38300037</v>
      </c>
      <c r="C119">
        <v>0.33184001000000002</v>
      </c>
      <c r="D119">
        <v>33.987998959999999</v>
      </c>
      <c r="E119">
        <v>0.27416000000000001</v>
      </c>
      <c r="F119">
        <v>37.568000789999999</v>
      </c>
      <c r="G119">
        <v>0.88889998000000003</v>
      </c>
      <c r="H119">
        <v>30.381000520000001</v>
      </c>
      <c r="J119" s="2">
        <f>TREND(Calibration!$A$2:$A$4,Calibration!$B$2:$B$4,C119)</f>
        <v>479.39289421110175</v>
      </c>
      <c r="K119" s="2">
        <f>TREND(Calibration!$A$2:$A$4,Calibration!$C$2:$C$4,E119)</f>
        <v>627.1844665345036</v>
      </c>
      <c r="L119" s="2">
        <f>TREND(Calibration!$A$2:$A$4,Calibration!$D$2:$D$4,G119)</f>
        <v>541.68581323524666</v>
      </c>
    </row>
    <row r="120" spans="1:12" x14ac:dyDescent="0.25">
      <c r="A120">
        <v>590074</v>
      </c>
      <c r="B120">
        <v>14.43900013</v>
      </c>
      <c r="C120">
        <v>0.32189000000000001</v>
      </c>
      <c r="D120">
        <v>34.009998320000001</v>
      </c>
      <c r="E120">
        <v>0.27318998999999999</v>
      </c>
      <c r="F120">
        <v>37.499000549999998</v>
      </c>
      <c r="G120">
        <v>0.88190000999999996</v>
      </c>
      <c r="H120">
        <v>30.444000240000001</v>
      </c>
      <c r="J120" s="2">
        <f>TREND(Calibration!$A$2:$A$4,Calibration!$B$2:$B$4,C120)</f>
        <v>435.20529285956468</v>
      </c>
      <c r="K120" s="2">
        <f>TREND(Calibration!$A$2:$A$4,Calibration!$C$2:$C$4,E120)</f>
        <v>619.70722220339508</v>
      </c>
      <c r="L120" s="2">
        <f>TREND(Calibration!$A$2:$A$4,Calibration!$D$2:$D$4,G120)</f>
        <v>537.33680727078558</v>
      </c>
    </row>
    <row r="121" spans="1:12" x14ac:dyDescent="0.25">
      <c r="A121">
        <v>595137</v>
      </c>
      <c r="B121">
        <v>14.52099991</v>
      </c>
      <c r="C121">
        <v>0.32253999</v>
      </c>
      <c r="D121">
        <v>33.998001100000003</v>
      </c>
      <c r="E121">
        <v>0.27292000999999999</v>
      </c>
      <c r="F121">
        <v>37.584999080000003</v>
      </c>
      <c r="G121">
        <v>0.88620001000000004</v>
      </c>
      <c r="H121">
        <v>30.42700005</v>
      </c>
      <c r="J121" s="2">
        <f>TREND(Calibration!$A$2:$A$4,Calibration!$B$2:$B$4,C121)</f>
        <v>438.09187277279943</v>
      </c>
      <c r="K121" s="2">
        <f>TREND(Calibration!$A$2:$A$4,Calibration!$C$2:$C$4,E121)</f>
        <v>617.62610301440486</v>
      </c>
      <c r="L121" s="2">
        <f>TREND(Calibration!$A$2:$A$4,Calibration!$D$2:$D$4,G121)</f>
        <v>540.00835095557034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124</v>
      </c>
      <c r="B2">
        <v>14.31999969</v>
      </c>
      <c r="C2">
        <v>0.31637999</v>
      </c>
      <c r="D2">
        <v>33.943000789999999</v>
      </c>
      <c r="E2">
        <v>0.25697999999999999</v>
      </c>
      <c r="F2">
        <v>37.566001890000003</v>
      </c>
      <c r="G2">
        <v>0.63719999999999999</v>
      </c>
      <c r="H2">
        <v>30.447000500000001</v>
      </c>
      <c r="J2" s="2">
        <f>TREND(Calibration!$A$2:$A$4,Calibration!$B$2:$B$4,C2)</f>
        <v>410.73555611327151</v>
      </c>
      <c r="K2" s="2">
        <f>TREND(Calibration!$A$2:$A$4,Calibration!$C$2:$C$4,E2)</f>
        <v>494.7538136459375</v>
      </c>
      <c r="L2" s="2">
        <f>TREND(Calibration!$A$2:$A$4,Calibration!$D$2:$D$4,G2)</f>
        <v>385.30732671677276</v>
      </c>
    </row>
    <row r="3" spans="1:12" x14ac:dyDescent="0.25">
      <c r="A3">
        <v>3996</v>
      </c>
      <c r="B3">
        <v>14.31700039</v>
      </c>
      <c r="C3">
        <v>0.32260000999999999</v>
      </c>
      <c r="D3">
        <v>33.932998660000003</v>
      </c>
      <c r="E3">
        <v>0.25697999999999999</v>
      </c>
      <c r="F3">
        <v>37.61000061</v>
      </c>
      <c r="G3">
        <v>0.63779998000000004</v>
      </c>
      <c r="H3">
        <v>30.330999370000001</v>
      </c>
      <c r="J3" s="2">
        <f>TREND(Calibration!$A$2:$A$4,Calibration!$B$2:$B$4,C3)</f>
        <v>438.35841922180975</v>
      </c>
      <c r="K3" s="2">
        <f>TREND(Calibration!$A$2:$A$4,Calibration!$C$2:$C$4,E3)</f>
        <v>494.7538136459375</v>
      </c>
      <c r="L3" s="2">
        <f>TREND(Calibration!$A$2:$A$4,Calibration!$D$2:$D$4,G3)</f>
        <v>385.68008782840008</v>
      </c>
    </row>
    <row r="4" spans="1:12" x14ac:dyDescent="0.25">
      <c r="A4">
        <v>9011</v>
      </c>
      <c r="B4">
        <v>14.355999949999999</v>
      </c>
      <c r="C4">
        <v>0.31757000000000002</v>
      </c>
      <c r="D4">
        <v>33.969001769999998</v>
      </c>
      <c r="E4">
        <v>0.25697999999999999</v>
      </c>
      <c r="F4">
        <v>37.54700089</v>
      </c>
      <c r="G4">
        <v>0.63510001000000005</v>
      </c>
      <c r="H4">
        <v>30.405000690000001</v>
      </c>
      <c r="J4" s="2">
        <f>TREND(Calibration!$A$2:$A$4,Calibration!$B$2:$B$4,C4)</f>
        <v>416.02034351392172</v>
      </c>
      <c r="K4" s="2">
        <f>TREND(Calibration!$A$2:$A$4,Calibration!$C$2:$C$4,E4)</f>
        <v>494.7538136459375</v>
      </c>
      <c r="L4" s="2">
        <f>TREND(Calibration!$A$2:$A$4,Calibration!$D$2:$D$4,G4)</f>
        <v>384.00262554872376</v>
      </c>
    </row>
    <row r="5" spans="1:12" x14ac:dyDescent="0.25">
      <c r="A5">
        <v>14122</v>
      </c>
      <c r="B5">
        <v>14.413999560000001</v>
      </c>
      <c r="C5">
        <v>0.31729998999999998</v>
      </c>
      <c r="D5">
        <v>33.95299911</v>
      </c>
      <c r="E5">
        <v>0.25729998999999998</v>
      </c>
      <c r="F5">
        <v>37.553001399999999</v>
      </c>
      <c r="G5">
        <v>0.63620001000000004</v>
      </c>
      <c r="H5">
        <v>30.402000430000001</v>
      </c>
      <c r="J5" s="2">
        <f>TREND(Calibration!$A$2:$A$4,Calibration!$B$2:$B$4,C5)</f>
        <v>414.82123977021388</v>
      </c>
      <c r="K5" s="2">
        <f>TREND(Calibration!$A$2:$A$4,Calibration!$C$2:$C$4,E5)</f>
        <v>497.22043091123487</v>
      </c>
      <c r="L5" s="2">
        <f>TREND(Calibration!$A$2:$A$4,Calibration!$D$2:$D$4,G5)</f>
        <v>384.68604370064543</v>
      </c>
    </row>
    <row r="6" spans="1:12" x14ac:dyDescent="0.25">
      <c r="A6">
        <v>19001</v>
      </c>
      <c r="B6">
        <v>14.47900009</v>
      </c>
      <c r="C6">
        <v>0.32010999000000001</v>
      </c>
      <c r="D6">
        <v>33.930000309999997</v>
      </c>
      <c r="E6">
        <v>0.25692000999999998</v>
      </c>
      <c r="F6">
        <v>37.619998930000001</v>
      </c>
      <c r="G6">
        <v>0.64800000000000002</v>
      </c>
      <c r="H6">
        <v>30.41200066</v>
      </c>
      <c r="J6" s="2">
        <f>TREND(Calibration!$A$2:$A$4,Calibration!$B$2:$B$4,C6)</f>
        <v>427.30033876587527</v>
      </c>
      <c r="K6" s="2">
        <f>TREND(Calibration!$A$2:$A$4,Calibration!$C$2:$C$4,E6)</f>
        <v>494.29138553960524</v>
      </c>
      <c r="L6" s="2">
        <f>TREND(Calibration!$A$2:$A$4,Calibration!$D$2:$D$4,G6)</f>
        <v>392.01725039018555</v>
      </c>
    </row>
    <row r="7" spans="1:12" x14ac:dyDescent="0.25">
      <c r="A7">
        <v>23997</v>
      </c>
      <c r="B7">
        <v>14.42399979</v>
      </c>
      <c r="C7">
        <v>0.31891998999999999</v>
      </c>
      <c r="D7">
        <v>33.981998439999998</v>
      </c>
      <c r="E7">
        <v>0.25707998999999998</v>
      </c>
      <c r="F7">
        <v>37.588001249999998</v>
      </c>
      <c r="G7">
        <v>0.63829999999999998</v>
      </c>
      <c r="H7">
        <v>30.350999829999999</v>
      </c>
      <c r="J7" s="2">
        <f>TREND(Calibration!$A$2:$A$4,Calibration!$B$2:$B$4,C7)</f>
        <v>422.01559577482999</v>
      </c>
      <c r="K7" s="2">
        <f>TREND(Calibration!$A$2:$A$4,Calibration!$C$2:$C$4,E7)</f>
        <v>495.5245785459565</v>
      </c>
      <c r="L7" s="2">
        <f>TREND(Calibration!$A$2:$A$4,Calibration!$D$2:$D$4,G7)</f>
        <v>385.99074486869443</v>
      </c>
    </row>
    <row r="8" spans="1:12" x14ac:dyDescent="0.25">
      <c r="A8">
        <v>29108</v>
      </c>
      <c r="B8">
        <v>14.38799953</v>
      </c>
      <c r="C8">
        <v>0.31880998999999999</v>
      </c>
      <c r="D8">
        <v>33.981998439999998</v>
      </c>
      <c r="E8">
        <v>0.25697999999999999</v>
      </c>
      <c r="F8">
        <v>37.542999270000003</v>
      </c>
      <c r="G8">
        <v>0.63450002999999999</v>
      </c>
      <c r="H8">
        <v>30.350999829999999</v>
      </c>
      <c r="J8" s="2">
        <f>TREND(Calibration!$A$2:$A$4,Calibration!$B$2:$B$4,C8)</f>
        <v>421.52709012019568</v>
      </c>
      <c r="K8" s="2">
        <f>TREND(Calibration!$A$2:$A$4,Calibration!$C$2:$C$4,E8)</f>
        <v>494.7538136459375</v>
      </c>
      <c r="L8" s="2">
        <f>TREND(Calibration!$A$2:$A$4,Calibration!$D$2:$D$4,G8)</f>
        <v>383.6298644370965</v>
      </c>
    </row>
    <row r="9" spans="1:12" x14ac:dyDescent="0.25">
      <c r="A9">
        <v>33998</v>
      </c>
      <c r="B9">
        <v>14.39099979</v>
      </c>
      <c r="C9">
        <v>0.31913998999999998</v>
      </c>
      <c r="D9">
        <v>34.009998320000001</v>
      </c>
      <c r="E9">
        <v>0.25703000999999998</v>
      </c>
      <c r="F9">
        <v>37.606998439999998</v>
      </c>
      <c r="G9">
        <v>0.64209998000000001</v>
      </c>
      <c r="H9">
        <v>30.35700035</v>
      </c>
      <c r="J9" s="2">
        <f>TREND(Calibration!$A$2:$A$4,Calibration!$B$2:$B$4,C9)</f>
        <v>422.99260708409884</v>
      </c>
      <c r="K9" s="2">
        <f>TREND(Calibration!$A$2:$A$4,Calibration!$C$2:$C$4,E9)</f>
        <v>495.13931172224443</v>
      </c>
      <c r="L9" s="2">
        <f>TREND(Calibration!$A$2:$A$4,Calibration!$D$2:$D$4,G9)</f>
        <v>388.35163151318477</v>
      </c>
    </row>
    <row r="10" spans="1:12" x14ac:dyDescent="0.25">
      <c r="A10">
        <v>38998</v>
      </c>
      <c r="B10">
        <v>14.381999970000001</v>
      </c>
      <c r="C10">
        <v>0.31918999999999997</v>
      </c>
      <c r="D10">
        <v>33.987998959999999</v>
      </c>
      <c r="E10">
        <v>0.25697999999999999</v>
      </c>
      <c r="F10">
        <v>37.562999730000001</v>
      </c>
      <c r="G10">
        <v>0.63829999999999998</v>
      </c>
      <c r="H10">
        <v>30.42399979</v>
      </c>
      <c r="J10" s="2">
        <f>TREND(Calibration!$A$2:$A$4,Calibration!$B$2:$B$4,C10)</f>
        <v>423.2146995185376</v>
      </c>
      <c r="K10" s="2">
        <f>TREND(Calibration!$A$2:$A$4,Calibration!$C$2:$C$4,E10)</f>
        <v>494.7538136459375</v>
      </c>
      <c r="L10" s="2">
        <f>TREND(Calibration!$A$2:$A$4,Calibration!$D$2:$D$4,G10)</f>
        <v>385.99074486869443</v>
      </c>
    </row>
    <row r="11" spans="1:12" x14ac:dyDescent="0.25">
      <c r="A11">
        <v>44005</v>
      </c>
      <c r="B11">
        <v>14.39500046</v>
      </c>
      <c r="C11">
        <v>0.31821999000000001</v>
      </c>
      <c r="D11">
        <v>33.972000119999997</v>
      </c>
      <c r="E11">
        <v>0.25703000999999998</v>
      </c>
      <c r="F11">
        <v>37.584999080000003</v>
      </c>
      <c r="G11">
        <v>0.63450002999999999</v>
      </c>
      <c r="H11">
        <v>30.350999829999999</v>
      </c>
      <c r="J11" s="2">
        <f>TREND(Calibration!$A$2:$A$4,Calibration!$B$2:$B$4,C11)</f>
        <v>418.90692342715647</v>
      </c>
      <c r="K11" s="2">
        <f>TREND(Calibration!$A$2:$A$4,Calibration!$C$2:$C$4,E11)</f>
        <v>495.13931172224443</v>
      </c>
      <c r="L11" s="2">
        <f>TREND(Calibration!$A$2:$A$4,Calibration!$D$2:$D$4,G11)</f>
        <v>383.6298644370965</v>
      </c>
    </row>
    <row r="12" spans="1:12" x14ac:dyDescent="0.25">
      <c r="A12">
        <v>49002</v>
      </c>
      <c r="B12">
        <v>14.489000320000001</v>
      </c>
      <c r="C12">
        <v>0.31692000999999997</v>
      </c>
      <c r="D12">
        <v>33.974998470000003</v>
      </c>
      <c r="E12">
        <v>0.25707998999999998</v>
      </c>
      <c r="F12">
        <v>37.540000919999997</v>
      </c>
      <c r="G12">
        <v>0.63020003000000002</v>
      </c>
      <c r="H12">
        <v>30.417999269999999</v>
      </c>
      <c r="J12" s="2">
        <f>TREND(Calibration!$A$2:$A$4,Calibration!$B$2:$B$4,C12)</f>
        <v>413.13376360068673</v>
      </c>
      <c r="K12" s="2">
        <f>TREND(Calibration!$A$2:$A$4,Calibration!$C$2:$C$4,E12)</f>
        <v>495.5245785459565</v>
      </c>
      <c r="L12" s="2">
        <f>TREND(Calibration!$A$2:$A$4,Calibration!$D$2:$D$4,G12)</f>
        <v>380.95832075231181</v>
      </c>
    </row>
    <row r="13" spans="1:12" x14ac:dyDescent="0.25">
      <c r="A13">
        <v>54180</v>
      </c>
      <c r="B13">
        <v>14.625</v>
      </c>
      <c r="C13">
        <v>0.31821999000000001</v>
      </c>
      <c r="D13">
        <v>33.95299911</v>
      </c>
      <c r="E13">
        <v>0.25697999999999999</v>
      </c>
      <c r="F13">
        <v>37.584999080000003</v>
      </c>
      <c r="G13">
        <v>0.64370000000000005</v>
      </c>
      <c r="H13">
        <v>30.457000730000001</v>
      </c>
      <c r="J13" s="2">
        <f>TREND(Calibration!$A$2:$A$4,Calibration!$B$2:$B$4,C13)</f>
        <v>418.90692342715647</v>
      </c>
      <c r="K13" s="2">
        <f>TREND(Calibration!$A$2:$A$4,Calibration!$C$2:$C$4,E13)</f>
        <v>494.7538136459375</v>
      </c>
      <c r="L13" s="2">
        <f>TREND(Calibration!$A$2:$A$4,Calibration!$D$2:$D$4,G13)</f>
        <v>389.34570670540086</v>
      </c>
    </row>
    <row r="14" spans="1:12" x14ac:dyDescent="0.25">
      <c r="A14">
        <v>59095</v>
      </c>
      <c r="B14">
        <v>14.69999981</v>
      </c>
      <c r="C14">
        <v>0.31779000000000002</v>
      </c>
      <c r="D14">
        <v>33.939998629999998</v>
      </c>
      <c r="E14">
        <v>0.25697999999999999</v>
      </c>
      <c r="F14">
        <v>37.594001769999998</v>
      </c>
      <c r="G14">
        <v>0.63510001000000005</v>
      </c>
      <c r="H14">
        <v>30.459999079999999</v>
      </c>
      <c r="J14" s="2">
        <f>TREND(Calibration!$A$2:$A$4,Calibration!$B$2:$B$4,C14)</f>
        <v>416.99735482319056</v>
      </c>
      <c r="K14" s="2">
        <f>TREND(Calibration!$A$2:$A$4,Calibration!$C$2:$C$4,E14)</f>
        <v>494.7538136459375</v>
      </c>
      <c r="L14" s="2">
        <f>TREND(Calibration!$A$2:$A$4,Calibration!$D$2:$D$4,G14)</f>
        <v>384.00262554872376</v>
      </c>
    </row>
    <row r="15" spans="1:12" x14ac:dyDescent="0.25">
      <c r="A15">
        <v>64095</v>
      </c>
      <c r="B15">
        <v>14.713999749999999</v>
      </c>
      <c r="C15">
        <v>0.31907999999999997</v>
      </c>
      <c r="D15">
        <v>33.957000729999997</v>
      </c>
      <c r="E15">
        <v>0.25703000999999998</v>
      </c>
      <c r="F15">
        <v>37.632999419999997</v>
      </c>
      <c r="G15">
        <v>0.64259999999999995</v>
      </c>
      <c r="H15">
        <v>30.45299911</v>
      </c>
      <c r="J15" s="2">
        <f>TREND(Calibration!$A$2:$A$4,Calibration!$B$2:$B$4,C15)</f>
        <v>422.72619386390329</v>
      </c>
      <c r="K15" s="2">
        <f>TREND(Calibration!$A$2:$A$4,Calibration!$C$2:$C$4,E15)</f>
        <v>495.13931172224443</v>
      </c>
      <c r="L15" s="2">
        <f>TREND(Calibration!$A$2:$A$4,Calibration!$D$2:$D$4,G15)</f>
        <v>388.66228855347913</v>
      </c>
    </row>
    <row r="16" spans="1:12" x14ac:dyDescent="0.25">
      <c r="A16">
        <v>68998</v>
      </c>
      <c r="B16">
        <v>14.69499969</v>
      </c>
      <c r="C16">
        <v>0.31503001000000003</v>
      </c>
      <c r="D16">
        <v>33.97000122</v>
      </c>
      <c r="E16">
        <v>0.25697999999999999</v>
      </c>
      <c r="F16">
        <v>37.576000209999997</v>
      </c>
      <c r="G16">
        <v>0.63450002999999999</v>
      </c>
      <c r="H16">
        <v>30.500999449999998</v>
      </c>
      <c r="J16" s="2">
        <f>TREND(Calibration!$A$2:$A$4,Calibration!$B$2:$B$4,C16)</f>
        <v>404.74034826196817</v>
      </c>
      <c r="K16" s="2">
        <f>TREND(Calibration!$A$2:$A$4,Calibration!$C$2:$C$4,E16)</f>
        <v>494.7538136459375</v>
      </c>
      <c r="L16" s="2">
        <f>TREND(Calibration!$A$2:$A$4,Calibration!$D$2:$D$4,G16)</f>
        <v>383.6298644370965</v>
      </c>
    </row>
    <row r="17" spans="1:12" x14ac:dyDescent="0.25">
      <c r="A17">
        <v>74079</v>
      </c>
      <c r="B17">
        <v>14.62800026</v>
      </c>
      <c r="C17">
        <v>0.32129999999999997</v>
      </c>
      <c r="D17">
        <v>33.974998470000003</v>
      </c>
      <c r="E17">
        <v>0.25653999999999999</v>
      </c>
      <c r="F17">
        <v>37.61000061</v>
      </c>
      <c r="G17">
        <v>0.63400000000000001</v>
      </c>
      <c r="H17">
        <v>30.388999940000001</v>
      </c>
      <c r="J17" s="2">
        <f>TREND(Calibration!$A$2:$A$4,Calibration!$B$2:$B$4,C17)</f>
        <v>432.58512616652524</v>
      </c>
      <c r="K17" s="2">
        <f>TREND(Calibration!$A$2:$A$4,Calibration!$C$2:$C$4,E17)</f>
        <v>491.36210891538053</v>
      </c>
      <c r="L17" s="2">
        <f>TREND(Calibration!$A$2:$A$4,Calibration!$D$2:$D$4,G17)</f>
        <v>383.31920118390974</v>
      </c>
    </row>
    <row r="18" spans="1:12" x14ac:dyDescent="0.25">
      <c r="A18">
        <v>78999</v>
      </c>
      <c r="B18">
        <v>14.56999969</v>
      </c>
      <c r="C18">
        <v>0.31507998999999998</v>
      </c>
      <c r="D18">
        <v>34.016998289999997</v>
      </c>
      <c r="E18">
        <v>0.25659999</v>
      </c>
      <c r="F18">
        <v>37.571998600000001</v>
      </c>
      <c r="G18">
        <v>0.62429999999999997</v>
      </c>
      <c r="H18">
        <v>30.388999940000001</v>
      </c>
      <c r="J18" s="2">
        <f>TREND(Calibration!$A$2:$A$4,Calibration!$B$2:$B$4,C18)</f>
        <v>404.96230746759193</v>
      </c>
      <c r="K18" s="2">
        <f>TREND(Calibration!$A$2:$A$4,Calibration!$C$2:$C$4,E18)</f>
        <v>491.82453702171256</v>
      </c>
      <c r="L18" s="2">
        <f>TREND(Calibration!$A$2:$A$4,Calibration!$D$2:$D$4,G18)</f>
        <v>377.29269566241862</v>
      </c>
    </row>
    <row r="19" spans="1:12" x14ac:dyDescent="0.25">
      <c r="A19">
        <v>83999</v>
      </c>
      <c r="B19">
        <v>14.52099991</v>
      </c>
      <c r="C19">
        <v>0.31535000000000002</v>
      </c>
      <c r="D19">
        <v>33.991001130000001</v>
      </c>
      <c r="E19">
        <v>0.25664999999999999</v>
      </c>
      <c r="F19">
        <v>37.571998600000001</v>
      </c>
      <c r="G19">
        <v>0.62589996999999997</v>
      </c>
      <c r="H19">
        <v>30.370000839999999</v>
      </c>
      <c r="J19" s="2">
        <f>TREND(Calibration!$A$2:$A$4,Calibration!$B$2:$B$4,C19)</f>
        <v>406.16141121129976</v>
      </c>
      <c r="K19" s="2">
        <f>TREND(Calibration!$A$2:$A$4,Calibration!$C$2:$C$4,E19)</f>
        <v>492.21003509801972</v>
      </c>
      <c r="L19" s="2">
        <f>TREND(Calibration!$A$2:$A$4,Calibration!$D$2:$D$4,G19)</f>
        <v>378.28673979017333</v>
      </c>
    </row>
    <row r="20" spans="1:12" x14ac:dyDescent="0.25">
      <c r="A20">
        <v>89011</v>
      </c>
      <c r="B20">
        <v>14.536999700000001</v>
      </c>
      <c r="C20">
        <v>0.31384000000000001</v>
      </c>
      <c r="D20">
        <v>33.978000639999998</v>
      </c>
      <c r="E20">
        <v>0.25664999999999999</v>
      </c>
      <c r="F20">
        <v>37.57799911</v>
      </c>
      <c r="G20">
        <v>0.63290000000000002</v>
      </c>
      <c r="H20">
        <v>30.46899986</v>
      </c>
      <c r="J20" s="2">
        <f>TREND(Calibration!$A$2:$A$4,Calibration!$B$2:$B$4,C20)</f>
        <v>399.45556086131796</v>
      </c>
      <c r="K20" s="2">
        <f>TREND(Calibration!$A$2:$A$4,Calibration!$C$2:$C$4,E20)</f>
        <v>492.21003509801972</v>
      </c>
      <c r="L20" s="2">
        <f>TREND(Calibration!$A$2:$A$4,Calibration!$D$2:$D$4,G20)</f>
        <v>382.63578303198813</v>
      </c>
    </row>
    <row r="21" spans="1:12" x14ac:dyDescent="0.25">
      <c r="A21">
        <v>93998</v>
      </c>
      <c r="B21">
        <v>14.524000170000001</v>
      </c>
      <c r="C21">
        <v>0.31729998999999998</v>
      </c>
      <c r="D21">
        <v>33.95299911</v>
      </c>
      <c r="E21">
        <v>0.25664999999999999</v>
      </c>
      <c r="F21">
        <v>37.601001740000001</v>
      </c>
      <c r="G21">
        <v>0.63559997000000001</v>
      </c>
      <c r="H21">
        <v>30.4659996</v>
      </c>
      <c r="J21" s="2">
        <f>TREND(Calibration!$A$2:$A$4,Calibration!$B$2:$B$4,C21)</f>
        <v>414.82123977021388</v>
      </c>
      <c r="K21" s="2">
        <f>TREND(Calibration!$A$2:$A$4,Calibration!$C$2:$C$4,E21)</f>
        <v>492.21003509801972</v>
      </c>
      <c r="L21" s="2">
        <f>TREND(Calibration!$A$2:$A$4,Calibration!$D$2:$D$4,G21)</f>
        <v>384.31324531166439</v>
      </c>
    </row>
    <row r="22" spans="1:12" x14ac:dyDescent="0.25">
      <c r="A22">
        <v>99099</v>
      </c>
      <c r="B22">
        <v>14.458000180000001</v>
      </c>
      <c r="C22">
        <v>0.31999999000000001</v>
      </c>
      <c r="D22">
        <v>33.988998410000001</v>
      </c>
      <c r="E22">
        <v>0.25675999999999999</v>
      </c>
      <c r="F22">
        <v>37.569999690000003</v>
      </c>
      <c r="G22">
        <v>0.62480002999999995</v>
      </c>
      <c r="H22">
        <v>30.388999940000001</v>
      </c>
      <c r="J22" s="2">
        <f>TREND(Calibration!$A$2:$A$4,Calibration!$B$2:$B$4,C22)</f>
        <v>426.81183311124096</v>
      </c>
      <c r="K22" s="2">
        <f>TREND(Calibration!$A$2:$A$4,Calibration!$C$2:$C$4,E22)</f>
        <v>493.0579612806589</v>
      </c>
      <c r="L22" s="2">
        <f>TREND(Calibration!$A$2:$A$4,Calibration!$D$2:$D$4,G22)</f>
        <v>377.60335891560538</v>
      </c>
    </row>
    <row r="23" spans="1:12" x14ac:dyDescent="0.25">
      <c r="A23">
        <v>103999</v>
      </c>
      <c r="B23">
        <v>14.463999749999999</v>
      </c>
      <c r="C23">
        <v>0.31843999000000001</v>
      </c>
      <c r="D23">
        <v>34.018001560000002</v>
      </c>
      <c r="E23">
        <v>0.25664999999999999</v>
      </c>
      <c r="F23">
        <v>37.566001890000003</v>
      </c>
      <c r="G23">
        <v>0.63180000000000003</v>
      </c>
      <c r="H23">
        <v>30.35400009</v>
      </c>
      <c r="J23" s="2">
        <f>TREND(Calibration!$A$2:$A$4,Calibration!$B$2:$B$4,C23)</f>
        <v>419.88393473642532</v>
      </c>
      <c r="K23" s="2">
        <f>TREND(Calibration!$A$2:$A$4,Calibration!$C$2:$C$4,E23)</f>
        <v>492.21003509801972</v>
      </c>
      <c r="L23" s="2">
        <f>TREND(Calibration!$A$2:$A$4,Calibration!$D$2:$D$4,G23)</f>
        <v>381.95236488006645</v>
      </c>
    </row>
    <row r="24" spans="1:12" x14ac:dyDescent="0.25">
      <c r="A24">
        <v>109108</v>
      </c>
      <c r="B24">
        <v>14.5</v>
      </c>
      <c r="C24">
        <v>0.32010999000000001</v>
      </c>
      <c r="D24">
        <v>33.983001710000003</v>
      </c>
      <c r="E24">
        <v>0.25659999</v>
      </c>
      <c r="F24">
        <v>37.55099869</v>
      </c>
      <c r="G24">
        <v>0.63020003000000002</v>
      </c>
      <c r="H24">
        <v>30.459999079999999</v>
      </c>
      <c r="J24" s="2">
        <f>TREND(Calibration!$A$2:$A$4,Calibration!$B$2:$B$4,C24)</f>
        <v>427.30033876587527</v>
      </c>
      <c r="K24" s="2">
        <f>TREND(Calibration!$A$2:$A$4,Calibration!$C$2:$C$4,E24)</f>
        <v>491.82453702171256</v>
      </c>
      <c r="L24" s="2">
        <f>TREND(Calibration!$A$2:$A$4,Calibration!$D$2:$D$4,G24)</f>
        <v>380.95832075231181</v>
      </c>
    </row>
    <row r="25" spans="1:12" x14ac:dyDescent="0.25">
      <c r="A25">
        <v>114052</v>
      </c>
      <c r="B25">
        <v>14.493000029999999</v>
      </c>
      <c r="C25">
        <v>0.32129999999999997</v>
      </c>
      <c r="D25">
        <v>34.030998230000002</v>
      </c>
      <c r="E25">
        <v>0.25633001</v>
      </c>
      <c r="F25">
        <v>37.573001859999998</v>
      </c>
      <c r="G25">
        <v>0.62910001999999998</v>
      </c>
      <c r="H25">
        <v>30.434000019999999</v>
      </c>
      <c r="J25" s="2">
        <f>TREND(Calibration!$A$2:$A$4,Calibration!$B$2:$B$4,C25)</f>
        <v>432.58512616652524</v>
      </c>
      <c r="K25" s="2">
        <f>TREND(Calibration!$A$2:$A$4,Calibration!$C$2:$C$4,E25)</f>
        <v>489.74341783272212</v>
      </c>
      <c r="L25" s="2">
        <f>TREND(Calibration!$A$2:$A$4,Calibration!$D$2:$D$4,G25)</f>
        <v>380.27489638749779</v>
      </c>
    </row>
    <row r="26" spans="1:12" x14ac:dyDescent="0.25">
      <c r="A26">
        <v>118999</v>
      </c>
      <c r="B26">
        <v>14.48499966</v>
      </c>
      <c r="C26">
        <v>0.31999999000000001</v>
      </c>
      <c r="D26">
        <v>33.945999149999999</v>
      </c>
      <c r="E26">
        <v>0.25626999</v>
      </c>
      <c r="F26">
        <v>37.575000760000002</v>
      </c>
      <c r="G26">
        <v>0.62050002999999998</v>
      </c>
      <c r="H26">
        <v>30.392000199999998</v>
      </c>
      <c r="J26" s="2">
        <f>TREND(Calibration!$A$2:$A$4,Calibration!$B$2:$B$4,C26)</f>
        <v>426.81183311124096</v>
      </c>
      <c r="K26" s="2">
        <f>TREND(Calibration!$A$2:$A$4,Calibration!$C$2:$C$4,E26)</f>
        <v>489.28075847379478</v>
      </c>
      <c r="L26" s="2">
        <f>TREND(Calibration!$A$2:$A$4,Calibration!$D$2:$D$4,G26)</f>
        <v>374.93181523082069</v>
      </c>
    </row>
    <row r="27" spans="1:12" x14ac:dyDescent="0.25">
      <c r="A27">
        <v>124093</v>
      </c>
      <c r="B27">
        <v>14.48499966</v>
      </c>
      <c r="C27">
        <v>0.32027</v>
      </c>
      <c r="D27">
        <v>33.981998439999998</v>
      </c>
      <c r="E27">
        <v>0.25637999</v>
      </c>
      <c r="F27">
        <v>37.623001100000003</v>
      </c>
      <c r="G27">
        <v>0.63829999999999998</v>
      </c>
      <c r="H27">
        <v>30.405000690000001</v>
      </c>
      <c r="J27" s="2">
        <f>TREND(Calibration!$A$2:$A$4,Calibration!$B$2:$B$4,C27)</f>
        <v>428.01093685494857</v>
      </c>
      <c r="K27" s="2">
        <f>TREND(Calibration!$A$2:$A$4,Calibration!$C$2:$C$4,E27)</f>
        <v>490.12868465643419</v>
      </c>
      <c r="L27" s="2">
        <f>TREND(Calibration!$A$2:$A$4,Calibration!$D$2:$D$4,G27)</f>
        <v>385.99074486869443</v>
      </c>
    </row>
    <row r="28" spans="1:12" x14ac:dyDescent="0.25">
      <c r="A28">
        <v>129013</v>
      </c>
      <c r="B28">
        <v>14.49800014</v>
      </c>
      <c r="C28">
        <v>0.32200000000000001</v>
      </c>
      <c r="D28">
        <v>33.969001769999998</v>
      </c>
      <c r="E28">
        <v>0.25664999999999999</v>
      </c>
      <c r="F28">
        <v>37.571998600000001</v>
      </c>
      <c r="G28">
        <v>0.62910001999999998</v>
      </c>
      <c r="H28">
        <v>30.46299934</v>
      </c>
      <c r="J28" s="2">
        <f>TREND(Calibration!$A$2:$A$4,Calibration!$B$2:$B$4,C28)</f>
        <v>435.69379851419899</v>
      </c>
      <c r="K28" s="2">
        <f>TREND(Calibration!$A$2:$A$4,Calibration!$C$2:$C$4,E28)</f>
        <v>492.21003509801972</v>
      </c>
      <c r="L28" s="2">
        <f>TREND(Calibration!$A$2:$A$4,Calibration!$D$2:$D$4,G28)</f>
        <v>380.27489638749779</v>
      </c>
    </row>
    <row r="29" spans="1:12" x14ac:dyDescent="0.25">
      <c r="A29">
        <v>134061</v>
      </c>
      <c r="B29">
        <v>14.50199986</v>
      </c>
      <c r="C29">
        <v>0.32453999</v>
      </c>
      <c r="D29">
        <v>34.004001619999997</v>
      </c>
      <c r="E29">
        <v>0.25670999</v>
      </c>
      <c r="F29">
        <v>37.634998320000001</v>
      </c>
      <c r="G29">
        <v>0.63669997</v>
      </c>
      <c r="H29">
        <v>30.41200066</v>
      </c>
      <c r="J29" s="2">
        <f>TREND(Calibration!$A$2:$A$4,Calibration!$B$2:$B$4,C29)</f>
        <v>446.97379376615254</v>
      </c>
      <c r="K29" s="2">
        <f>TREND(Calibration!$A$2:$A$4,Calibration!$C$2:$C$4,E29)</f>
        <v>492.67246320435174</v>
      </c>
      <c r="L29" s="2">
        <f>TREND(Calibration!$A$2:$A$4,Calibration!$D$2:$D$4,G29)</f>
        <v>384.99666346358606</v>
      </c>
    </row>
    <row r="30" spans="1:12" x14ac:dyDescent="0.25">
      <c r="A30">
        <v>138999</v>
      </c>
      <c r="B30">
        <v>14.4659996</v>
      </c>
      <c r="C30">
        <v>0.32389000000000001</v>
      </c>
      <c r="D30">
        <v>34.000999450000002</v>
      </c>
      <c r="E30">
        <v>0.25653999999999999</v>
      </c>
      <c r="F30">
        <v>37.553001399999999</v>
      </c>
      <c r="G30">
        <v>0.62809998</v>
      </c>
      <c r="H30">
        <v>30.472999569999999</v>
      </c>
      <c r="J30" s="2">
        <f>TREND(Calibration!$A$2:$A$4,Calibration!$B$2:$B$4,C30)</f>
        <v>444.08721385291778</v>
      </c>
      <c r="K30" s="2">
        <f>TREND(Calibration!$A$2:$A$4,Calibration!$C$2:$C$4,E30)</f>
        <v>491.36210891538053</v>
      </c>
      <c r="L30" s="2">
        <f>TREND(Calibration!$A$2:$A$4,Calibration!$D$2:$D$4,G30)</f>
        <v>379.65358230690896</v>
      </c>
    </row>
    <row r="31" spans="1:12" x14ac:dyDescent="0.25">
      <c r="A31">
        <v>144048</v>
      </c>
      <c r="B31">
        <v>14.475999829999999</v>
      </c>
      <c r="C31">
        <v>0.32318999999999998</v>
      </c>
      <c r="D31">
        <v>33.969001769999998</v>
      </c>
      <c r="E31">
        <v>0.25670999</v>
      </c>
      <c r="F31">
        <v>37.562999730000001</v>
      </c>
      <c r="G31">
        <v>0.62269998000000004</v>
      </c>
      <c r="H31">
        <v>30.46899986</v>
      </c>
      <c r="J31" s="2">
        <f>TREND(Calibration!$A$2:$A$4,Calibration!$B$2:$B$4,C31)</f>
        <v>440.97854150524404</v>
      </c>
      <c r="K31" s="2">
        <f>TREND(Calibration!$A$2:$A$4,Calibration!$C$2:$C$4,E31)</f>
        <v>492.67246320435174</v>
      </c>
      <c r="L31" s="2">
        <f>TREND(Calibration!$A$2:$A$4,Calibration!$D$2:$D$4,G31)</f>
        <v>376.29862047020259</v>
      </c>
    </row>
    <row r="32" spans="1:12" x14ac:dyDescent="0.25">
      <c r="A32">
        <v>149008</v>
      </c>
      <c r="B32">
        <v>14.524000170000001</v>
      </c>
      <c r="C32">
        <v>0.31918999999999997</v>
      </c>
      <c r="D32">
        <v>33.943000789999999</v>
      </c>
      <c r="E32">
        <v>0.25697999999999999</v>
      </c>
      <c r="F32">
        <v>37.629001619999997</v>
      </c>
      <c r="G32">
        <v>0.63239997999999997</v>
      </c>
      <c r="H32">
        <v>30.4659996</v>
      </c>
      <c r="J32" s="2">
        <f>TREND(Calibration!$A$2:$A$4,Calibration!$B$2:$B$4,C32)</f>
        <v>423.2146995185376</v>
      </c>
      <c r="K32" s="2">
        <f>TREND(Calibration!$A$2:$A$4,Calibration!$C$2:$C$4,E32)</f>
        <v>494.7538136459375</v>
      </c>
      <c r="L32" s="2">
        <f>TREND(Calibration!$A$2:$A$4,Calibration!$D$2:$D$4,G32)</f>
        <v>382.32512599169365</v>
      </c>
    </row>
    <row r="33" spans="1:12" x14ac:dyDescent="0.25">
      <c r="A33">
        <v>154001</v>
      </c>
      <c r="B33">
        <v>14.53100014</v>
      </c>
      <c r="C33">
        <v>0.31795001000000001</v>
      </c>
      <c r="D33">
        <v>33.95299911</v>
      </c>
      <c r="E33">
        <v>0.25697999999999999</v>
      </c>
      <c r="F33">
        <v>37.60400009</v>
      </c>
      <c r="G33">
        <v>0.62699996999999996</v>
      </c>
      <c r="H33">
        <v>30.430999759999999</v>
      </c>
      <c r="J33" s="2">
        <f>TREND(Calibration!$A$2:$A$4,Calibration!$B$2:$B$4,C33)</f>
        <v>417.70795291226386</v>
      </c>
      <c r="K33" s="2">
        <f>TREND(Calibration!$A$2:$A$4,Calibration!$C$2:$C$4,E33)</f>
        <v>494.7538136459375</v>
      </c>
      <c r="L33" s="2">
        <f>TREND(Calibration!$A$2:$A$4,Calibration!$D$2:$D$4,G33)</f>
        <v>378.97015794209494</v>
      </c>
    </row>
    <row r="34" spans="1:12" x14ac:dyDescent="0.25">
      <c r="A34">
        <v>159126</v>
      </c>
      <c r="B34">
        <v>14.49800014</v>
      </c>
      <c r="C34">
        <v>0.32021999000000001</v>
      </c>
      <c r="D34">
        <v>33.958999630000001</v>
      </c>
      <c r="E34">
        <v>0.25729998999999998</v>
      </c>
      <c r="F34">
        <v>37.575000760000002</v>
      </c>
      <c r="G34">
        <v>0.62099998999999995</v>
      </c>
      <c r="H34">
        <v>30.457000730000001</v>
      </c>
      <c r="J34" s="2">
        <f>TREND(Calibration!$A$2:$A$4,Calibration!$B$2:$B$4,C34)</f>
        <v>427.7888444205098</v>
      </c>
      <c r="K34" s="2">
        <f>TREND(Calibration!$A$2:$A$4,Calibration!$C$2:$C$4,E34)</f>
        <v>497.22043091123487</v>
      </c>
      <c r="L34" s="2">
        <f>TREND(Calibration!$A$2:$A$4,Calibration!$D$2:$D$4,G34)</f>
        <v>375.24243499376132</v>
      </c>
    </row>
    <row r="35" spans="1:12" x14ac:dyDescent="0.25">
      <c r="A35">
        <v>163999</v>
      </c>
      <c r="B35">
        <v>14.475999829999999</v>
      </c>
      <c r="C35">
        <v>0.31740998999999998</v>
      </c>
      <c r="D35">
        <v>33.958999630000001</v>
      </c>
      <c r="E35">
        <v>0.25725000999999997</v>
      </c>
      <c r="F35">
        <v>37.60400009</v>
      </c>
      <c r="G35">
        <v>0.62429999999999997</v>
      </c>
      <c r="H35">
        <v>30.41200066</v>
      </c>
      <c r="J35" s="2">
        <f>TREND(Calibration!$A$2:$A$4,Calibration!$B$2:$B$4,C35)</f>
        <v>415.30974542484842</v>
      </c>
      <c r="K35" s="2">
        <f>TREND(Calibration!$A$2:$A$4,Calibration!$C$2:$C$4,E35)</f>
        <v>496.83516408752303</v>
      </c>
      <c r="L35" s="2">
        <f>TREND(Calibration!$A$2:$A$4,Calibration!$D$2:$D$4,G35)</f>
        <v>377.29269566241862</v>
      </c>
    </row>
    <row r="36" spans="1:12" x14ac:dyDescent="0.25">
      <c r="A36">
        <v>169092</v>
      </c>
      <c r="B36">
        <v>14.40799999</v>
      </c>
      <c r="C36">
        <v>0.32038</v>
      </c>
      <c r="D36">
        <v>33.974998470000003</v>
      </c>
      <c r="E36">
        <v>0.25762001000000001</v>
      </c>
      <c r="F36">
        <v>37.555999759999999</v>
      </c>
      <c r="G36">
        <v>0.61240000000000006</v>
      </c>
      <c r="H36">
        <v>30.382999420000001</v>
      </c>
      <c r="J36" s="2">
        <f>TREND(Calibration!$A$2:$A$4,Calibration!$B$2:$B$4,C36)</f>
        <v>428.49944250958288</v>
      </c>
      <c r="K36" s="2">
        <f>TREND(Calibration!$A$2:$A$4,Calibration!$C$2:$C$4,E36)</f>
        <v>499.68727942912801</v>
      </c>
      <c r="L36" s="2">
        <f>TREND(Calibration!$A$2:$A$4,Calibration!$D$2:$D$4,G36)</f>
        <v>369.89935383708428</v>
      </c>
    </row>
    <row r="37" spans="1:12" x14ac:dyDescent="0.25">
      <c r="A37">
        <v>174007</v>
      </c>
      <c r="B37">
        <v>14.40400028</v>
      </c>
      <c r="C37">
        <v>0.32027</v>
      </c>
      <c r="D37">
        <v>33.998001100000003</v>
      </c>
      <c r="E37">
        <v>0.25795001000000001</v>
      </c>
      <c r="F37">
        <v>37.566001890000003</v>
      </c>
      <c r="G37">
        <v>0.61400001999999998</v>
      </c>
      <c r="H37">
        <v>30.417999269999999</v>
      </c>
      <c r="J37" s="2">
        <f>TREND(Calibration!$A$2:$A$4,Calibration!$B$2:$B$4,C37)</f>
        <v>428.01093685494857</v>
      </c>
      <c r="K37" s="2">
        <f>TREND(Calibration!$A$2:$A$4,Calibration!$C$2:$C$4,E37)</f>
        <v>502.23105797704579</v>
      </c>
      <c r="L37" s="2">
        <f>TREND(Calibration!$A$2:$A$4,Calibration!$D$2:$D$4,G37)</f>
        <v>370.89342902930031</v>
      </c>
    </row>
    <row r="38" spans="1:12" x14ac:dyDescent="0.25">
      <c r="A38">
        <v>179061</v>
      </c>
      <c r="B38">
        <v>14.494999890000001</v>
      </c>
      <c r="C38">
        <v>0.32091998999999999</v>
      </c>
      <c r="D38">
        <v>34.006999970000003</v>
      </c>
      <c r="E38">
        <v>0.25827</v>
      </c>
      <c r="F38">
        <v>37.619998930000001</v>
      </c>
      <c r="G38">
        <v>0.62749999999999995</v>
      </c>
      <c r="H38">
        <v>30.379999160000001</v>
      </c>
      <c r="J38" s="2">
        <f>TREND(Calibration!$A$2:$A$4,Calibration!$B$2:$B$4,C38)</f>
        <v>430.89751676818332</v>
      </c>
      <c r="K38" s="2">
        <f>TREND(Calibration!$A$2:$A$4,Calibration!$C$2:$C$4,E38)</f>
        <v>504.69767524234317</v>
      </c>
      <c r="L38" s="2">
        <f>TREND(Calibration!$A$2:$A$4,Calibration!$D$2:$D$4,G38)</f>
        <v>379.2808211952817</v>
      </c>
    </row>
    <row r="39" spans="1:12" x14ac:dyDescent="0.25">
      <c r="A39">
        <v>184002</v>
      </c>
      <c r="B39">
        <v>14.57299995</v>
      </c>
      <c r="C39">
        <v>0.32925000999999998</v>
      </c>
      <c r="D39">
        <v>33.991001130000001</v>
      </c>
      <c r="E39">
        <v>0.25832999000000001</v>
      </c>
      <c r="F39">
        <v>37.57799911</v>
      </c>
      <c r="G39">
        <v>0.62860000000000005</v>
      </c>
      <c r="H39">
        <v>30.379999160000001</v>
      </c>
      <c r="J39" s="2">
        <f>TREND(Calibration!$A$2:$A$4,Calibration!$B$2:$B$4,C39)</f>
        <v>467.89080652470921</v>
      </c>
      <c r="K39" s="2">
        <f>TREND(Calibration!$A$2:$A$4,Calibration!$C$2:$C$4,E39)</f>
        <v>505.16010334867542</v>
      </c>
      <c r="L39" s="2">
        <f>TREND(Calibration!$A$2:$A$4,Calibration!$D$2:$D$4,G39)</f>
        <v>379.96423934720343</v>
      </c>
    </row>
    <row r="40" spans="1:12" x14ac:dyDescent="0.25">
      <c r="A40">
        <v>188999</v>
      </c>
      <c r="B40">
        <v>14.588999749999999</v>
      </c>
      <c r="C40">
        <v>0.32227001</v>
      </c>
      <c r="D40">
        <v>33.991001130000001</v>
      </c>
      <c r="E40">
        <v>0.25821999000000001</v>
      </c>
      <c r="F40">
        <v>37.527999880000003</v>
      </c>
      <c r="G40">
        <v>0.61619997000000004</v>
      </c>
      <c r="H40">
        <v>30.382999420000001</v>
      </c>
      <c r="J40" s="2">
        <f>TREND(Calibration!$A$2:$A$4,Calibration!$B$2:$B$4,C40)</f>
        <v>436.8929022579066</v>
      </c>
      <c r="K40" s="2">
        <f>TREND(Calibration!$A$2:$A$4,Calibration!$C$2:$C$4,E40)</f>
        <v>504.31217716603601</v>
      </c>
      <c r="L40" s="2">
        <f>TREND(Calibration!$A$2:$A$4,Calibration!$D$2:$D$4,G40)</f>
        <v>372.26023426868227</v>
      </c>
    </row>
    <row r="41" spans="1:12" x14ac:dyDescent="0.25">
      <c r="A41">
        <v>194119</v>
      </c>
      <c r="B41">
        <v>14.661999700000001</v>
      </c>
      <c r="C41">
        <v>0.31827</v>
      </c>
      <c r="D41">
        <v>33.9640007</v>
      </c>
      <c r="E41">
        <v>0.25853999999999999</v>
      </c>
      <c r="F41">
        <v>37.608001710000003</v>
      </c>
      <c r="G41">
        <v>0.63129997000000004</v>
      </c>
      <c r="H41">
        <v>30.415000920000001</v>
      </c>
      <c r="J41" s="2">
        <f>TREND(Calibration!$A$2:$A$4,Calibration!$B$2:$B$4,C41)</f>
        <v>419.12901586159524</v>
      </c>
      <c r="K41" s="2">
        <f>TREND(Calibration!$A$2:$A$4,Calibration!$C$2:$C$4,E41)</f>
        <v>506.77894859973048</v>
      </c>
      <c r="L41" s="2">
        <f>TREND(Calibration!$A$2:$A$4,Calibration!$D$2:$D$4,G41)</f>
        <v>381.64170162687975</v>
      </c>
    </row>
    <row r="42" spans="1:12" x14ac:dyDescent="0.25">
      <c r="A42">
        <v>198999</v>
      </c>
      <c r="B42">
        <v>14.62300014</v>
      </c>
      <c r="C42">
        <v>0.31941000000000003</v>
      </c>
      <c r="D42">
        <v>34.068000789999999</v>
      </c>
      <c r="E42">
        <v>0.25864999999999999</v>
      </c>
      <c r="F42">
        <v>37.562999730000001</v>
      </c>
      <c r="G42">
        <v>0.62319999999999998</v>
      </c>
      <c r="H42">
        <v>30.36300087</v>
      </c>
      <c r="J42" s="2">
        <f>TREND(Calibration!$A$2:$A$4,Calibration!$B$2:$B$4,C42)</f>
        <v>424.19171082780667</v>
      </c>
      <c r="K42" s="2">
        <f>TREND(Calibration!$A$2:$A$4,Calibration!$C$2:$C$4,E42)</f>
        <v>507.62687478236967</v>
      </c>
      <c r="L42" s="2">
        <f>TREND(Calibration!$A$2:$A$4,Calibration!$D$2:$D$4,G42)</f>
        <v>376.60927751049701</v>
      </c>
    </row>
    <row r="43" spans="1:12" x14ac:dyDescent="0.25">
      <c r="A43">
        <v>204001</v>
      </c>
      <c r="B43">
        <v>14.571000099999999</v>
      </c>
      <c r="C43">
        <v>0.31984001000000001</v>
      </c>
      <c r="D43">
        <v>34.004001619999997</v>
      </c>
      <c r="E43">
        <v>0.25898000999999998</v>
      </c>
      <c r="F43">
        <v>37.578998570000003</v>
      </c>
      <c r="G43">
        <v>0.62910001999999998</v>
      </c>
      <c r="H43">
        <v>30.36000061</v>
      </c>
      <c r="J43" s="2">
        <f>TREND(Calibration!$A$2:$A$4,Calibration!$B$2:$B$4,C43)</f>
        <v>426.10136825098266</v>
      </c>
      <c r="K43" s="2">
        <f>TREND(Calibration!$A$2:$A$4,Calibration!$C$2:$C$4,E43)</f>
        <v>510.17073041448566</v>
      </c>
      <c r="L43" s="2">
        <f>TREND(Calibration!$A$2:$A$4,Calibration!$D$2:$D$4,G43)</f>
        <v>380.27489638749779</v>
      </c>
    </row>
    <row r="44" spans="1:12" x14ac:dyDescent="0.25">
      <c r="A44">
        <v>209000</v>
      </c>
      <c r="B44">
        <v>14.463999749999999</v>
      </c>
      <c r="C44">
        <v>0.31979001000000001</v>
      </c>
      <c r="D44">
        <v>33.999000549999998</v>
      </c>
      <c r="E44">
        <v>0.25929998999999998</v>
      </c>
      <c r="F44">
        <v>37.573001859999998</v>
      </c>
      <c r="G44">
        <v>0.62639999000000002</v>
      </c>
      <c r="H44">
        <v>30.33799934</v>
      </c>
      <c r="J44" s="2">
        <f>TREND(Calibration!$A$2:$A$4,Calibration!$B$2:$B$4,C44)</f>
        <v>425.87932022614882</v>
      </c>
      <c r="K44" s="2">
        <f>TREND(Calibration!$A$2:$A$4,Calibration!$C$2:$C$4,E44)</f>
        <v>512.63727059558482</v>
      </c>
      <c r="L44" s="2">
        <f>TREND(Calibration!$A$2:$A$4,Calibration!$D$2:$D$4,G44)</f>
        <v>378.59739683046774</v>
      </c>
    </row>
    <row r="45" spans="1:12" x14ac:dyDescent="0.25">
      <c r="A45">
        <v>214046</v>
      </c>
      <c r="B45">
        <v>14.413999560000001</v>
      </c>
      <c r="C45">
        <v>0.31535000000000002</v>
      </c>
      <c r="D45">
        <v>34.019001009999997</v>
      </c>
      <c r="E45">
        <v>0.25951998999999998</v>
      </c>
      <c r="F45">
        <v>37.54700089</v>
      </c>
      <c r="G45">
        <v>0.62370002000000002</v>
      </c>
      <c r="H45">
        <v>30.350999829999999</v>
      </c>
      <c r="J45" s="2">
        <f>TREND(Calibration!$A$2:$A$4,Calibration!$B$2:$B$4,C45)</f>
        <v>406.16141121129976</v>
      </c>
      <c r="K45" s="2">
        <f>TREND(Calibration!$A$2:$A$4,Calibration!$C$2:$C$4,E45)</f>
        <v>514.33312296086342</v>
      </c>
      <c r="L45" s="2">
        <f>TREND(Calibration!$A$2:$A$4,Calibration!$D$2:$D$4,G45)</f>
        <v>376.91993455079142</v>
      </c>
    </row>
    <row r="46" spans="1:12" x14ac:dyDescent="0.25">
      <c r="A46">
        <v>219000</v>
      </c>
      <c r="B46">
        <v>14.42199993</v>
      </c>
      <c r="C46">
        <v>0.32016999000000002</v>
      </c>
      <c r="D46">
        <v>33.991001130000001</v>
      </c>
      <c r="E46">
        <v>0.25957000000000002</v>
      </c>
      <c r="F46">
        <v>37.578998570000003</v>
      </c>
      <c r="G46">
        <v>0.63129997000000004</v>
      </c>
      <c r="H46">
        <v>30.42099953</v>
      </c>
      <c r="J46" s="2">
        <f>TREND(Calibration!$A$2:$A$4,Calibration!$B$2:$B$4,C46)</f>
        <v>427.56679639567596</v>
      </c>
      <c r="K46" s="2">
        <f>TREND(Calibration!$A$2:$A$4,Calibration!$C$2:$C$4,E46)</f>
        <v>514.71862103717081</v>
      </c>
      <c r="L46" s="2">
        <f>TREND(Calibration!$A$2:$A$4,Calibration!$D$2:$D$4,G46)</f>
        <v>381.64170162687975</v>
      </c>
    </row>
    <row r="47" spans="1:12" x14ac:dyDescent="0.25">
      <c r="A47">
        <v>223999</v>
      </c>
      <c r="B47">
        <v>14.46199989</v>
      </c>
      <c r="C47">
        <v>0.32076000999999998</v>
      </c>
      <c r="D47">
        <v>33.979999540000001</v>
      </c>
      <c r="E47">
        <v>0.26021999000000001</v>
      </c>
      <c r="F47">
        <v>37.573001859999998</v>
      </c>
      <c r="G47">
        <v>0.63349997999999996</v>
      </c>
      <c r="H47">
        <v>30.48200035</v>
      </c>
      <c r="J47" s="2">
        <f>TREND(Calibration!$A$2:$A$4,Calibration!$B$2:$B$4,C47)</f>
        <v>430.1870519079248</v>
      </c>
      <c r="K47" s="2">
        <f>TREND(Calibration!$A$2:$A$4,Calibration!$C$2:$C$4,E47)</f>
        <v>519.72901685038596</v>
      </c>
      <c r="L47" s="2">
        <f>TREND(Calibration!$A$2:$A$4,Calibration!$D$2:$D$4,G47)</f>
        <v>383.00854414361532</v>
      </c>
    </row>
    <row r="48" spans="1:12" x14ac:dyDescent="0.25">
      <c r="A48">
        <v>228999</v>
      </c>
      <c r="B48">
        <v>14.53199959</v>
      </c>
      <c r="C48">
        <v>0.32168001000000002</v>
      </c>
      <c r="D48">
        <v>33.97000122</v>
      </c>
      <c r="E48">
        <v>0.26065000999999999</v>
      </c>
      <c r="F48">
        <v>37.5890007</v>
      </c>
      <c r="G48">
        <v>0.62860000000000005</v>
      </c>
      <c r="H48">
        <v>30.497999190000002</v>
      </c>
      <c r="J48" s="2">
        <f>TREND(Calibration!$A$2:$A$4,Calibration!$B$2:$B$4,C48)</f>
        <v>434.27273556486762</v>
      </c>
      <c r="K48" s="2">
        <f>TREND(Calibration!$A$2:$A$4,Calibration!$C$2:$C$4,E48)</f>
        <v>523.04379155091783</v>
      </c>
      <c r="L48" s="2">
        <f>TREND(Calibration!$A$2:$A$4,Calibration!$D$2:$D$4,G48)</f>
        <v>379.96423934720343</v>
      </c>
    </row>
    <row r="49" spans="1:12" x14ac:dyDescent="0.25">
      <c r="A49">
        <v>234123</v>
      </c>
      <c r="B49">
        <v>14.661000250000001</v>
      </c>
      <c r="C49">
        <v>0.32010999000000001</v>
      </c>
      <c r="D49">
        <v>33.987998959999999</v>
      </c>
      <c r="E49">
        <v>0.26065000999999999</v>
      </c>
      <c r="F49">
        <v>37.631999970000003</v>
      </c>
      <c r="G49">
        <v>0.62970000999999998</v>
      </c>
      <c r="H49">
        <v>30.459999079999999</v>
      </c>
      <c r="J49" s="2">
        <f>TREND(Calibration!$A$2:$A$4,Calibration!$B$2:$B$4,C49)</f>
        <v>427.30033876587527</v>
      </c>
      <c r="K49" s="2">
        <f>TREND(Calibration!$A$2:$A$4,Calibration!$C$2:$C$4,E49)</f>
        <v>523.04379155091783</v>
      </c>
      <c r="L49" s="2">
        <f>TREND(Calibration!$A$2:$A$4,Calibration!$D$2:$D$4,G49)</f>
        <v>380.64766371201733</v>
      </c>
    </row>
    <row r="50" spans="1:12" x14ac:dyDescent="0.25">
      <c r="A50">
        <v>239096</v>
      </c>
      <c r="B50">
        <v>14.690999980000001</v>
      </c>
      <c r="C50">
        <v>0.32071</v>
      </c>
      <c r="D50">
        <v>34.005001069999999</v>
      </c>
      <c r="E50">
        <v>0.26091998999999999</v>
      </c>
      <c r="F50">
        <v>37.578998570000003</v>
      </c>
      <c r="G50">
        <v>0.62970000999999998</v>
      </c>
      <c r="H50">
        <v>30.399000170000001</v>
      </c>
      <c r="J50" s="2">
        <f>TREND(Calibration!$A$2:$A$4,Calibration!$B$2:$B$4,C50)</f>
        <v>429.96495947348626</v>
      </c>
      <c r="K50" s="2">
        <f>TREND(Calibration!$A$2:$A$4,Calibration!$C$2:$C$4,E50)</f>
        <v>525.12491073990827</v>
      </c>
      <c r="L50" s="2">
        <f>TREND(Calibration!$A$2:$A$4,Calibration!$D$2:$D$4,G50)</f>
        <v>380.64766371201733</v>
      </c>
    </row>
    <row r="51" spans="1:12" x14ac:dyDescent="0.25">
      <c r="A51">
        <v>244007</v>
      </c>
      <c r="B51">
        <v>14.727999690000001</v>
      </c>
      <c r="C51">
        <v>0.32194999000000002</v>
      </c>
      <c r="D51">
        <v>34.013000490000003</v>
      </c>
      <c r="E51">
        <v>0.26091998999999999</v>
      </c>
      <c r="F51">
        <v>37.582000729999997</v>
      </c>
      <c r="G51">
        <v>0.63669997</v>
      </c>
      <c r="H51">
        <v>30.46299934</v>
      </c>
      <c r="J51" s="2">
        <f>TREND(Calibration!$A$2:$A$4,Calibration!$B$2:$B$4,C51)</f>
        <v>435.47170607976022</v>
      </c>
      <c r="K51" s="2">
        <f>TREND(Calibration!$A$2:$A$4,Calibration!$C$2:$C$4,E51)</f>
        <v>525.12491073990827</v>
      </c>
      <c r="L51" s="2">
        <f>TREND(Calibration!$A$2:$A$4,Calibration!$D$2:$D$4,G51)</f>
        <v>384.99666346358606</v>
      </c>
    </row>
    <row r="52" spans="1:12" x14ac:dyDescent="0.25">
      <c r="A52">
        <v>248999</v>
      </c>
      <c r="B52">
        <v>14.67300034</v>
      </c>
      <c r="C52">
        <v>0.32205999000000002</v>
      </c>
      <c r="D52">
        <v>34</v>
      </c>
      <c r="E52">
        <v>0.26129999999999998</v>
      </c>
      <c r="F52">
        <v>37.608001710000003</v>
      </c>
      <c r="G52">
        <v>0.63990002999999995</v>
      </c>
      <c r="H52">
        <v>30.402000430000001</v>
      </c>
      <c r="J52" s="2">
        <f>TREND(Calibration!$A$2:$A$4,Calibration!$B$2:$B$4,C52)</f>
        <v>435.96021173439476</v>
      </c>
      <c r="K52" s="2">
        <f>TREND(Calibration!$A$2:$A$4,Calibration!$C$2:$C$4,E52)</f>
        <v>528.05418736413321</v>
      </c>
      <c r="L52" s="2">
        <f>TREND(Calibration!$A$2:$A$4,Calibration!$D$2:$D$4,G52)</f>
        <v>386.98482627380281</v>
      </c>
    </row>
    <row r="53" spans="1:12" x14ac:dyDescent="0.25">
      <c r="A53">
        <v>254003</v>
      </c>
      <c r="B53">
        <v>14.569000239999999</v>
      </c>
      <c r="C53">
        <v>0.32172999000000002</v>
      </c>
      <c r="D53">
        <v>34.028999329999998</v>
      </c>
      <c r="E53">
        <v>0.26157001000000002</v>
      </c>
      <c r="F53">
        <v>37.55099869</v>
      </c>
      <c r="G53">
        <v>0.62970000999999998</v>
      </c>
      <c r="H53">
        <v>30.430999759999999</v>
      </c>
      <c r="J53" s="2">
        <f>TREND(Calibration!$A$2:$A$4,Calibration!$B$2:$B$4,C53)</f>
        <v>434.49469477049138</v>
      </c>
      <c r="K53" s="2">
        <f>TREND(Calibration!$A$2:$A$4,Calibration!$C$2:$C$4,E53)</f>
        <v>530.1355378057192</v>
      </c>
      <c r="L53" s="2">
        <f>TREND(Calibration!$A$2:$A$4,Calibration!$D$2:$D$4,G53)</f>
        <v>380.64766371201733</v>
      </c>
    </row>
    <row r="54" spans="1:12" x14ac:dyDescent="0.25">
      <c r="A54">
        <v>258999</v>
      </c>
      <c r="B54">
        <v>14.565999980000001</v>
      </c>
      <c r="C54">
        <v>0.31799999000000001</v>
      </c>
      <c r="D54">
        <v>34.028999329999998</v>
      </c>
      <c r="E54">
        <v>0.26168001000000002</v>
      </c>
      <c r="F54">
        <v>37.613998410000001</v>
      </c>
      <c r="G54">
        <v>0.64319998</v>
      </c>
      <c r="H54">
        <v>30.444000240000001</v>
      </c>
      <c r="J54" s="2">
        <f>TREND(Calibration!$A$2:$A$4,Calibration!$B$2:$B$4,C54)</f>
        <v>417.92991211788762</v>
      </c>
      <c r="K54" s="2">
        <f>TREND(Calibration!$A$2:$A$4,Calibration!$C$2:$C$4,E54)</f>
        <v>530.98346398835838</v>
      </c>
      <c r="L54" s="2">
        <f>TREND(Calibration!$A$2:$A$4,Calibration!$D$2:$D$4,G54)</f>
        <v>389.03504966510644</v>
      </c>
    </row>
    <row r="55" spans="1:12" x14ac:dyDescent="0.25">
      <c r="A55">
        <v>264016</v>
      </c>
      <c r="B55">
        <v>14.48700047</v>
      </c>
      <c r="C55">
        <v>0.32135001000000002</v>
      </c>
      <c r="D55">
        <v>34.015998840000002</v>
      </c>
      <c r="E55">
        <v>0.26161999000000002</v>
      </c>
      <c r="F55">
        <v>37.5890007</v>
      </c>
      <c r="G55">
        <v>0.63889998000000003</v>
      </c>
      <c r="H55">
        <v>30.490999219999999</v>
      </c>
      <c r="J55" s="2">
        <f>TREND(Calibration!$A$2:$A$4,Calibration!$B$2:$B$4,C55)</f>
        <v>432.80721860096423</v>
      </c>
      <c r="K55" s="2">
        <f>TREND(Calibration!$A$2:$A$4,Calibration!$C$2:$C$4,E55)</f>
        <v>530.52080462943104</v>
      </c>
      <c r="L55" s="2">
        <f>TREND(Calibration!$A$2:$A$4,Calibration!$D$2:$D$4,G55)</f>
        <v>386.36350598032175</v>
      </c>
    </row>
    <row r="56" spans="1:12" x14ac:dyDescent="0.25">
      <c r="A56">
        <v>268999</v>
      </c>
      <c r="B56">
        <v>14.45400047</v>
      </c>
      <c r="C56">
        <v>0.32200000000000001</v>
      </c>
      <c r="D56">
        <v>33.980998990000003</v>
      </c>
      <c r="E56">
        <v>0.26161999000000002</v>
      </c>
      <c r="F56">
        <v>37.601001740000001</v>
      </c>
      <c r="G56">
        <v>0.64259999999999995</v>
      </c>
      <c r="H56">
        <v>30.497999190000002</v>
      </c>
      <c r="J56" s="2">
        <f>TREND(Calibration!$A$2:$A$4,Calibration!$B$2:$B$4,C56)</f>
        <v>435.69379851419899</v>
      </c>
      <c r="K56" s="2">
        <f>TREND(Calibration!$A$2:$A$4,Calibration!$C$2:$C$4,E56)</f>
        <v>530.52080462943104</v>
      </c>
      <c r="L56" s="2">
        <f>TREND(Calibration!$A$2:$A$4,Calibration!$D$2:$D$4,G56)</f>
        <v>388.66228855347913</v>
      </c>
    </row>
    <row r="57" spans="1:12" x14ac:dyDescent="0.25">
      <c r="A57">
        <v>274017</v>
      </c>
      <c r="B57">
        <v>14.411000250000001</v>
      </c>
      <c r="C57">
        <v>0.32280998999999999</v>
      </c>
      <c r="D57">
        <v>33.977001190000003</v>
      </c>
      <c r="E57">
        <v>0.26199999000000002</v>
      </c>
      <c r="F57">
        <v>37.582000729999997</v>
      </c>
      <c r="G57">
        <v>0.64209998000000001</v>
      </c>
      <c r="H57">
        <v>30.507999420000001</v>
      </c>
      <c r="J57" s="2">
        <f>TREND(Calibration!$A$2:$A$4,Calibration!$B$2:$B$4,C57)</f>
        <v>439.29093210690212</v>
      </c>
      <c r="K57" s="2">
        <f>TREND(Calibration!$A$2:$A$4,Calibration!$C$2:$C$4,E57)</f>
        <v>533.45000416945754</v>
      </c>
      <c r="L57" s="2">
        <f>TREND(Calibration!$A$2:$A$4,Calibration!$D$2:$D$4,G57)</f>
        <v>388.35163151318477</v>
      </c>
    </row>
    <row r="58" spans="1:12" x14ac:dyDescent="0.25">
      <c r="A58">
        <v>279000</v>
      </c>
      <c r="B58">
        <v>14.43000031</v>
      </c>
      <c r="C58">
        <v>0.31999999000000001</v>
      </c>
      <c r="D58">
        <v>34.002998349999999</v>
      </c>
      <c r="E58">
        <v>0.26227</v>
      </c>
      <c r="F58">
        <v>37.601001740000001</v>
      </c>
      <c r="G58">
        <v>0.64099996999999997</v>
      </c>
      <c r="H58">
        <v>30.497999190000002</v>
      </c>
      <c r="J58" s="2">
        <f>TREND(Calibration!$A$2:$A$4,Calibration!$B$2:$B$4,C58)</f>
        <v>426.81183311124096</v>
      </c>
      <c r="K58" s="2">
        <f>TREND(Calibration!$A$2:$A$4,Calibration!$C$2:$C$4,E58)</f>
        <v>535.53135461104307</v>
      </c>
      <c r="L58" s="2">
        <f>TREND(Calibration!$A$2:$A$4,Calibration!$D$2:$D$4,G58)</f>
        <v>387.66820714837075</v>
      </c>
    </row>
    <row r="59" spans="1:12" x14ac:dyDescent="0.25">
      <c r="A59">
        <v>283999</v>
      </c>
      <c r="B59">
        <v>14.44200039</v>
      </c>
      <c r="C59">
        <v>0.32021999000000001</v>
      </c>
      <c r="D59">
        <v>34.041000369999999</v>
      </c>
      <c r="E59">
        <v>0.26233000000000001</v>
      </c>
      <c r="F59">
        <v>37.578998570000003</v>
      </c>
      <c r="G59">
        <v>0.64259999999999995</v>
      </c>
      <c r="H59">
        <v>30.497999190000002</v>
      </c>
      <c r="J59" s="2">
        <f>TREND(Calibration!$A$2:$A$4,Calibration!$B$2:$B$4,C59)</f>
        <v>427.7888444205098</v>
      </c>
      <c r="K59" s="2">
        <f>TREND(Calibration!$A$2:$A$4,Calibration!$C$2:$C$4,E59)</f>
        <v>535.99385980157354</v>
      </c>
      <c r="L59" s="2">
        <f>TREND(Calibration!$A$2:$A$4,Calibration!$D$2:$D$4,G59)</f>
        <v>388.66228855347913</v>
      </c>
    </row>
    <row r="60" spans="1:12" x14ac:dyDescent="0.25">
      <c r="A60">
        <v>289001</v>
      </c>
      <c r="B60">
        <v>14.524000170000001</v>
      </c>
      <c r="C60">
        <v>0.32161999000000002</v>
      </c>
      <c r="D60">
        <v>34.015998840000002</v>
      </c>
      <c r="E60">
        <v>0.26233000000000001</v>
      </c>
      <c r="F60">
        <v>37.601001740000001</v>
      </c>
      <c r="G60">
        <v>0.64700000999999996</v>
      </c>
      <c r="H60">
        <v>30.42399979</v>
      </c>
      <c r="J60" s="2">
        <f>TREND(Calibration!$A$2:$A$4,Calibration!$B$2:$B$4,C60)</f>
        <v>434.00618911585707</v>
      </c>
      <c r="K60" s="2">
        <f>TREND(Calibration!$A$2:$A$4,Calibration!$C$2:$C$4,E60)</f>
        <v>535.99385980157354</v>
      </c>
      <c r="L60" s="2">
        <f>TREND(Calibration!$A$2:$A$4,Calibration!$D$2:$D$4,G60)</f>
        <v>391.3959673740581</v>
      </c>
    </row>
    <row r="61" spans="1:12" x14ac:dyDescent="0.25">
      <c r="A61">
        <v>293999</v>
      </c>
      <c r="B61">
        <v>14.565999980000001</v>
      </c>
      <c r="C61">
        <v>0.32071</v>
      </c>
      <c r="D61">
        <v>34.027000430000001</v>
      </c>
      <c r="E61">
        <v>0.26265000999999999</v>
      </c>
      <c r="F61">
        <v>37.576999659999998</v>
      </c>
      <c r="G61">
        <v>0.64429997999999999</v>
      </c>
      <c r="H61">
        <v>30.395000459999999</v>
      </c>
      <c r="J61" s="2">
        <f>TREND(Calibration!$A$2:$A$4,Calibration!$B$2:$B$4,C61)</f>
        <v>429.96495947348626</v>
      </c>
      <c r="K61" s="2">
        <f>TREND(Calibration!$A$2:$A$4,Calibration!$C$2:$C$4,E61)</f>
        <v>538.46063123526778</v>
      </c>
      <c r="L61" s="2">
        <f>TREND(Calibration!$A$2:$A$4,Calibration!$D$2:$D$4,G61)</f>
        <v>389.71846781702806</v>
      </c>
    </row>
    <row r="62" spans="1:12" x14ac:dyDescent="0.25">
      <c r="A62">
        <v>299030</v>
      </c>
      <c r="B62">
        <v>14.62899971</v>
      </c>
      <c r="C62">
        <v>0.31968001000000001</v>
      </c>
      <c r="D62">
        <v>33.986000060000002</v>
      </c>
      <c r="E62">
        <v>0.26298000999999999</v>
      </c>
      <c r="F62">
        <v>37.554000850000001</v>
      </c>
      <c r="G62">
        <v>0.64800000000000002</v>
      </c>
      <c r="H62">
        <v>30.443000789999999</v>
      </c>
      <c r="J62" s="2">
        <f>TREND(Calibration!$A$2:$A$4,Calibration!$B$2:$B$4,C62)</f>
        <v>425.39081457151428</v>
      </c>
      <c r="K62" s="2">
        <f>TREND(Calibration!$A$2:$A$4,Calibration!$C$2:$C$4,E62)</f>
        <v>541.00440978318557</v>
      </c>
      <c r="L62" s="2">
        <f>TREND(Calibration!$A$2:$A$4,Calibration!$D$2:$D$4,G62)</f>
        <v>392.01725039018555</v>
      </c>
    </row>
    <row r="63" spans="1:12" x14ac:dyDescent="0.25">
      <c r="A63">
        <v>303999</v>
      </c>
      <c r="B63">
        <v>14.569000239999999</v>
      </c>
      <c r="C63">
        <v>0.32313999999999998</v>
      </c>
      <c r="D63">
        <v>34.040000919999997</v>
      </c>
      <c r="E63">
        <v>0.26329999999999998</v>
      </c>
      <c r="F63">
        <v>37.583000179999999</v>
      </c>
      <c r="G63">
        <v>0.64700000999999996</v>
      </c>
      <c r="H63">
        <v>30.403999330000001</v>
      </c>
      <c r="J63" s="2">
        <f>TREND(Calibration!$A$2:$A$4,Calibration!$B$2:$B$4,C63)</f>
        <v>440.7564934804102</v>
      </c>
      <c r="K63" s="2">
        <f>TREND(Calibration!$A$2:$A$4,Calibration!$C$2:$C$4,E63)</f>
        <v>543.47102704848317</v>
      </c>
      <c r="L63" s="2">
        <f>TREND(Calibration!$A$2:$A$4,Calibration!$D$2:$D$4,G63)</f>
        <v>391.3959673740581</v>
      </c>
    </row>
    <row r="64" spans="1:12" x14ac:dyDescent="0.25">
      <c r="A64">
        <v>309079</v>
      </c>
      <c r="B64">
        <v>14.56200027</v>
      </c>
      <c r="C64">
        <v>0.31924998999999998</v>
      </c>
      <c r="D64">
        <v>33.979999540000001</v>
      </c>
      <c r="E64">
        <v>0.26361999000000003</v>
      </c>
      <c r="F64">
        <v>37.59500122</v>
      </c>
      <c r="G64">
        <v>0.65990000999999998</v>
      </c>
      <c r="H64">
        <v>30.46299934</v>
      </c>
      <c r="J64" s="2">
        <f>TREND(Calibration!$A$2:$A$4,Calibration!$B$2:$B$4,C64)</f>
        <v>423.48111273873337</v>
      </c>
      <c r="K64" s="2">
        <f>TREND(Calibration!$A$2:$A$4,Calibration!$C$2:$C$4,E64)</f>
        <v>545.93764431378099</v>
      </c>
      <c r="L64" s="2">
        <f>TREND(Calibration!$A$2:$A$4,Calibration!$D$2:$D$4,G64)</f>
        <v>399.41059842841224</v>
      </c>
    </row>
    <row r="65" spans="1:12" x14ac:dyDescent="0.25">
      <c r="A65">
        <v>314003</v>
      </c>
      <c r="B65">
        <v>14.5</v>
      </c>
      <c r="C65">
        <v>0.32394999000000002</v>
      </c>
      <c r="D65">
        <v>34.004001619999997</v>
      </c>
      <c r="E65">
        <v>0.26389000000000001</v>
      </c>
      <c r="F65">
        <v>37.613998410000001</v>
      </c>
      <c r="G65">
        <v>0.66589999</v>
      </c>
      <c r="H65">
        <v>30.445999149999999</v>
      </c>
      <c r="J65" s="2">
        <f>TREND(Calibration!$A$2:$A$4,Calibration!$B$2:$B$4,C65)</f>
        <v>444.35362707311356</v>
      </c>
      <c r="K65" s="2">
        <f>TREND(Calibration!$A$2:$A$4,Calibration!$C$2:$C$4,E65)</f>
        <v>548.01899475536652</v>
      </c>
      <c r="L65" s="2">
        <f>TREND(Calibration!$A$2:$A$4,Calibration!$D$2:$D$4,G65)</f>
        <v>403.13832137674586</v>
      </c>
    </row>
    <row r="66" spans="1:12" x14ac:dyDescent="0.25">
      <c r="A66">
        <v>319007</v>
      </c>
      <c r="B66">
        <v>14.45699978</v>
      </c>
      <c r="C66">
        <v>0.31968001000000001</v>
      </c>
      <c r="D66">
        <v>34.018001560000002</v>
      </c>
      <c r="E66">
        <v>0.26422000000000001</v>
      </c>
      <c r="F66">
        <v>37.585998539999999</v>
      </c>
      <c r="G66">
        <v>0.65509998999999997</v>
      </c>
      <c r="H66">
        <v>30.493999479999999</v>
      </c>
      <c r="J66" s="2">
        <f>TREND(Calibration!$A$2:$A$4,Calibration!$B$2:$B$4,C66)</f>
        <v>425.39081457151428</v>
      </c>
      <c r="K66" s="2">
        <f>TREND(Calibration!$A$2:$A$4,Calibration!$C$2:$C$4,E66)</f>
        <v>550.5627733032843</v>
      </c>
      <c r="L66" s="2">
        <f>TREND(Calibration!$A$2:$A$4,Calibration!$D$2:$D$4,G66)</f>
        <v>396.42839770333313</v>
      </c>
    </row>
    <row r="67" spans="1:12" x14ac:dyDescent="0.25">
      <c r="A67">
        <v>324001</v>
      </c>
      <c r="B67">
        <v>14.48799992</v>
      </c>
      <c r="C67">
        <v>0.32486999</v>
      </c>
      <c r="D67">
        <v>33.987998959999999</v>
      </c>
      <c r="E67">
        <v>0.26524999999999999</v>
      </c>
      <c r="F67">
        <v>37.631000520000001</v>
      </c>
      <c r="G67">
        <v>0.66049999000000004</v>
      </c>
      <c r="H67">
        <v>30.497999190000002</v>
      </c>
      <c r="J67" s="2">
        <f>TREND(Calibration!$A$2:$A$4,Calibration!$B$2:$B$4,C67)</f>
        <v>448.43931073005569</v>
      </c>
      <c r="K67" s="2">
        <f>TREND(Calibration!$A$2:$A$4,Calibration!$C$2:$C$4,E67)</f>
        <v>558.5024457407244</v>
      </c>
      <c r="L67" s="2">
        <f>TREND(Calibration!$A$2:$A$4,Calibration!$D$2:$D$4,G67)</f>
        <v>399.78335954003956</v>
      </c>
    </row>
    <row r="68" spans="1:12" x14ac:dyDescent="0.25">
      <c r="A68">
        <v>328999</v>
      </c>
      <c r="B68">
        <v>14.48499966</v>
      </c>
      <c r="C68">
        <v>0.32357001000000002</v>
      </c>
      <c r="D68">
        <v>34.000999450000002</v>
      </c>
      <c r="E68">
        <v>0.26557001000000002</v>
      </c>
      <c r="F68">
        <v>37.598999020000001</v>
      </c>
      <c r="G68">
        <v>0.66210002000000001</v>
      </c>
      <c r="H68">
        <v>30.503999709999999</v>
      </c>
      <c r="J68" s="2">
        <f>TREND(Calibration!$A$2:$A$4,Calibration!$B$2:$B$4,C68)</f>
        <v>442.66615090358619</v>
      </c>
      <c r="K68" s="2">
        <f>TREND(Calibration!$A$2:$A$4,Calibration!$C$2:$C$4,E68)</f>
        <v>560.9692171744191</v>
      </c>
      <c r="L68" s="2">
        <f>TREND(Calibration!$A$2:$A$4,Calibration!$D$2:$D$4,G68)</f>
        <v>400.77744094514793</v>
      </c>
    </row>
    <row r="69" spans="1:12" x14ac:dyDescent="0.25">
      <c r="A69">
        <v>334093</v>
      </c>
      <c r="B69">
        <v>14.51200008</v>
      </c>
      <c r="C69">
        <v>0.32438001</v>
      </c>
      <c r="D69">
        <v>34.012001040000001</v>
      </c>
      <c r="E69">
        <v>0.26561998999999997</v>
      </c>
      <c r="F69">
        <v>37.618000029999997</v>
      </c>
      <c r="G69">
        <v>0.65509998999999997</v>
      </c>
      <c r="H69">
        <v>30.42399979</v>
      </c>
      <c r="J69" s="2">
        <f>TREND(Calibration!$A$2:$A$4,Calibration!$B$2:$B$4,C69)</f>
        <v>446.26332890589424</v>
      </c>
      <c r="K69" s="2">
        <f>TREND(Calibration!$A$2:$A$4,Calibration!$C$2:$C$4,E69)</f>
        <v>561.35448399813049</v>
      </c>
      <c r="L69" s="2">
        <f>TREND(Calibration!$A$2:$A$4,Calibration!$D$2:$D$4,G69)</f>
        <v>396.42839770333313</v>
      </c>
    </row>
    <row r="70" spans="1:12" x14ac:dyDescent="0.25">
      <c r="A70">
        <v>338999</v>
      </c>
      <c r="B70">
        <v>14.522999759999999</v>
      </c>
      <c r="C70">
        <v>0.31686999999999999</v>
      </c>
      <c r="D70">
        <v>34.028999329999998</v>
      </c>
      <c r="E70">
        <v>0.26524999999999999</v>
      </c>
      <c r="F70">
        <v>37.583999630000001</v>
      </c>
      <c r="G70">
        <v>0.66100000999999997</v>
      </c>
      <c r="H70">
        <v>30.393999099999998</v>
      </c>
      <c r="J70" s="2">
        <f>TREND(Calibration!$A$2:$A$4,Calibration!$B$2:$B$4,C70)</f>
        <v>412.91167116624797</v>
      </c>
      <c r="K70" s="2">
        <f>TREND(Calibration!$A$2:$A$4,Calibration!$C$2:$C$4,E70)</f>
        <v>558.5024457407244</v>
      </c>
      <c r="L70" s="2">
        <f>TREND(Calibration!$A$2:$A$4,Calibration!$D$2:$D$4,G70)</f>
        <v>400.09401658033391</v>
      </c>
    </row>
    <row r="71" spans="1:12" x14ac:dyDescent="0.25">
      <c r="A71">
        <v>344142</v>
      </c>
      <c r="B71">
        <v>14.506999970000001</v>
      </c>
      <c r="C71">
        <v>0.32611001000000001</v>
      </c>
      <c r="D71">
        <v>34.048000340000002</v>
      </c>
      <c r="E71">
        <v>0.26524999999999999</v>
      </c>
      <c r="F71">
        <v>37.541999820000001</v>
      </c>
      <c r="G71">
        <v>0.65130001000000004</v>
      </c>
      <c r="H71">
        <v>30.44499969</v>
      </c>
      <c r="J71" s="2">
        <f>TREND(Calibration!$A$2:$A$4,Calibration!$B$2:$B$4,C71)</f>
        <v>453.94619056514466</v>
      </c>
      <c r="K71" s="2">
        <f>TREND(Calibration!$A$2:$A$4,Calibration!$C$2:$C$4,E71)</f>
        <v>558.5024457407244</v>
      </c>
      <c r="L71" s="2">
        <f>TREND(Calibration!$A$2:$A$4,Calibration!$D$2:$D$4,G71)</f>
        <v>394.06751105884285</v>
      </c>
    </row>
    <row r="72" spans="1:12" x14ac:dyDescent="0.25">
      <c r="A72">
        <v>349083</v>
      </c>
      <c r="B72">
        <v>14.51299953</v>
      </c>
      <c r="C72">
        <v>0.32400000000000001</v>
      </c>
      <c r="D72">
        <v>34.04700089</v>
      </c>
      <c r="E72">
        <v>0.26557001000000002</v>
      </c>
      <c r="F72">
        <v>37.587001800000003</v>
      </c>
      <c r="G72">
        <v>0.66049999000000004</v>
      </c>
      <c r="H72">
        <v>30.384000780000001</v>
      </c>
      <c r="J72" s="2">
        <f>TREND(Calibration!$A$2:$A$4,Calibration!$B$2:$B$4,C72)</f>
        <v>444.57571950755209</v>
      </c>
      <c r="K72" s="2">
        <f>TREND(Calibration!$A$2:$A$4,Calibration!$C$2:$C$4,E72)</f>
        <v>560.9692171744191</v>
      </c>
      <c r="L72" s="2">
        <f>TREND(Calibration!$A$2:$A$4,Calibration!$D$2:$D$4,G72)</f>
        <v>399.78335954003956</v>
      </c>
    </row>
    <row r="73" spans="1:12" x14ac:dyDescent="0.25">
      <c r="A73">
        <v>353999</v>
      </c>
      <c r="B73">
        <v>14.47000027</v>
      </c>
      <c r="C73">
        <v>0.32480999999999999</v>
      </c>
      <c r="D73">
        <v>34.027000430000001</v>
      </c>
      <c r="E73">
        <v>0.26600000000000001</v>
      </c>
      <c r="F73">
        <v>37.568000789999999</v>
      </c>
      <c r="G73">
        <v>0.66530001000000005</v>
      </c>
      <c r="H73">
        <v>30.406999590000002</v>
      </c>
      <c r="J73" s="2">
        <f>TREND(Calibration!$A$2:$A$4,Calibration!$B$2:$B$4,C73)</f>
        <v>448.17289750986015</v>
      </c>
      <c r="K73" s="2">
        <f>TREND(Calibration!$A$2:$A$4,Calibration!$C$2:$C$4,E73)</f>
        <v>564.28376062235589</v>
      </c>
      <c r="L73" s="2">
        <f>TREND(Calibration!$A$2:$A$4,Calibration!$D$2:$D$4,G73)</f>
        <v>402.76556026511867</v>
      </c>
    </row>
    <row r="74" spans="1:12" x14ac:dyDescent="0.25">
      <c r="A74">
        <v>359032</v>
      </c>
      <c r="B74">
        <v>14.45300007</v>
      </c>
      <c r="C74">
        <v>0.32449001</v>
      </c>
      <c r="D74">
        <v>34.027000430000001</v>
      </c>
      <c r="E74">
        <v>0.26653999</v>
      </c>
      <c r="F74">
        <v>37.581001280000002</v>
      </c>
      <c r="G74">
        <v>0.67610002000000002</v>
      </c>
      <c r="H74">
        <v>30.468000409999998</v>
      </c>
      <c r="J74" s="2">
        <f>TREND(Calibration!$A$2:$A$4,Calibration!$B$2:$B$4,C74)</f>
        <v>446.75183456052855</v>
      </c>
      <c r="K74" s="2">
        <f>TREND(Calibration!$A$2:$A$4,Calibration!$C$2:$C$4,E74)</f>
        <v>568.44623025293163</v>
      </c>
      <c r="L74" s="2">
        <f>TREND(Calibration!$A$2:$A$4,Calibration!$D$2:$D$4,G74)</f>
        <v>409.47549015142368</v>
      </c>
    </row>
    <row r="75" spans="1:12" x14ac:dyDescent="0.25">
      <c r="A75">
        <v>363999</v>
      </c>
      <c r="B75">
        <v>14.40999985</v>
      </c>
      <c r="C75">
        <v>0.32329999999999998</v>
      </c>
      <c r="D75">
        <v>34.022998809999997</v>
      </c>
      <c r="E75">
        <v>0.26724999999999999</v>
      </c>
      <c r="F75">
        <v>37.618999479999999</v>
      </c>
      <c r="G75">
        <v>0.68049996999999995</v>
      </c>
      <c r="H75">
        <v>30.451999659999998</v>
      </c>
      <c r="J75" s="2">
        <f>TREND(Calibration!$A$2:$A$4,Calibration!$B$2:$B$4,C75)</f>
        <v>441.46704715987835</v>
      </c>
      <c r="K75" s="2">
        <f>TREND(Calibration!$A$2:$A$4,Calibration!$C$2:$C$4,E75)</f>
        <v>573.91928542507435</v>
      </c>
      <c r="L75" s="2">
        <f>TREND(Calibration!$A$2:$A$4,Calibration!$D$2:$D$4,G75)</f>
        <v>412.20913169464887</v>
      </c>
    </row>
    <row r="76" spans="1:12" x14ac:dyDescent="0.25">
      <c r="A76">
        <v>369049</v>
      </c>
      <c r="B76">
        <v>14.380000109999999</v>
      </c>
      <c r="C76">
        <v>0.32307999999999998</v>
      </c>
      <c r="D76">
        <v>34.004001619999997</v>
      </c>
      <c r="E76">
        <v>0.26822001000000001</v>
      </c>
      <c r="F76">
        <v>37.601001740000001</v>
      </c>
      <c r="G76">
        <v>0.67720002000000001</v>
      </c>
      <c r="H76">
        <v>30.475000380000001</v>
      </c>
      <c r="J76" s="2">
        <f>TREND(Calibration!$A$2:$A$4,Calibration!$B$2:$B$4,C76)</f>
        <v>440.4900358506095</v>
      </c>
      <c r="K76" s="2">
        <f>TREND(Calibration!$A$2:$A$4,Calibration!$C$2:$C$4,E76)</f>
        <v>581.39652975618242</v>
      </c>
      <c r="L76" s="2">
        <f>TREND(Calibration!$A$2:$A$4,Calibration!$D$2:$D$4,G76)</f>
        <v>410.15890830334536</v>
      </c>
    </row>
    <row r="77" spans="1:12" x14ac:dyDescent="0.25">
      <c r="A77">
        <v>373999</v>
      </c>
      <c r="B77">
        <v>14.38099957</v>
      </c>
      <c r="C77">
        <v>0.32638001</v>
      </c>
      <c r="D77">
        <v>34.020000459999999</v>
      </c>
      <c r="E77">
        <v>0.26891999999999999</v>
      </c>
      <c r="F77">
        <v>37.591999049999998</v>
      </c>
      <c r="G77">
        <v>0.68419998999999998</v>
      </c>
      <c r="H77">
        <v>30.490999219999999</v>
      </c>
      <c r="J77" s="2">
        <f>TREND(Calibration!$A$2:$A$4,Calibration!$B$2:$B$4,C77)</f>
        <v>455.14524989924735</v>
      </c>
      <c r="K77" s="2">
        <f>TREND(Calibration!$A$2:$A$4,Calibration!$C$2:$C$4,E77)</f>
        <v>586.79234656150652</v>
      </c>
      <c r="L77" s="2">
        <f>TREND(Calibration!$A$2:$A$4,Calibration!$D$2:$D$4,G77)</f>
        <v>414.50791426780637</v>
      </c>
    </row>
    <row r="78" spans="1:12" x14ac:dyDescent="0.25">
      <c r="A78">
        <v>379123</v>
      </c>
      <c r="B78">
        <v>14.38399982</v>
      </c>
      <c r="C78">
        <v>0.32449001</v>
      </c>
      <c r="D78">
        <v>34.039001460000001</v>
      </c>
      <c r="E78">
        <v>0.26945998999999998</v>
      </c>
      <c r="F78">
        <v>37.583999630000001</v>
      </c>
      <c r="G78">
        <v>0.66909998999999998</v>
      </c>
      <c r="H78">
        <v>30.43899918</v>
      </c>
      <c r="J78" s="2">
        <f>TREND(Calibration!$A$2:$A$4,Calibration!$B$2:$B$4,C78)</f>
        <v>446.75183456052855</v>
      </c>
      <c r="K78" s="2">
        <f>TREND(Calibration!$A$2:$A$4,Calibration!$C$2:$C$4,E78)</f>
        <v>590.95481619208226</v>
      </c>
      <c r="L78" s="2">
        <f>TREND(Calibration!$A$2:$A$4,Calibration!$D$2:$D$4,G78)</f>
        <v>405.12644690960889</v>
      </c>
    </row>
    <row r="79" spans="1:12" x14ac:dyDescent="0.25">
      <c r="A79">
        <v>384000</v>
      </c>
      <c r="B79">
        <v>14.444000239999999</v>
      </c>
      <c r="C79">
        <v>0.32357001000000002</v>
      </c>
      <c r="D79">
        <v>34.055999759999999</v>
      </c>
      <c r="E79">
        <v>0.26984000000000002</v>
      </c>
      <c r="F79">
        <v>37.557998660000003</v>
      </c>
      <c r="G79">
        <v>0.67070001000000001</v>
      </c>
      <c r="H79">
        <v>30.4109993</v>
      </c>
      <c r="J79" s="2">
        <f>TREND(Calibration!$A$2:$A$4,Calibration!$B$2:$B$4,C79)</f>
        <v>442.66615090358619</v>
      </c>
      <c r="K79" s="2">
        <f>TREND(Calibration!$A$2:$A$4,Calibration!$C$2:$C$4,E79)</f>
        <v>593.88409281630788</v>
      </c>
      <c r="L79" s="2">
        <f>TREND(Calibration!$A$2:$A$4,Calibration!$D$2:$D$4,G79)</f>
        <v>406.12052210182503</v>
      </c>
    </row>
    <row r="80" spans="1:12" x14ac:dyDescent="0.25">
      <c r="A80">
        <v>389031</v>
      </c>
      <c r="B80">
        <v>14.50399971</v>
      </c>
      <c r="C80">
        <v>0.32205999000000002</v>
      </c>
      <c r="D80">
        <v>34.040000919999997</v>
      </c>
      <c r="E80">
        <v>0.27015999000000002</v>
      </c>
      <c r="F80">
        <v>37.557998660000003</v>
      </c>
      <c r="G80">
        <v>0.67720002000000001</v>
      </c>
      <c r="H80">
        <v>30.481000900000002</v>
      </c>
      <c r="J80" s="2">
        <f>TREND(Calibration!$A$2:$A$4,Calibration!$B$2:$B$4,C80)</f>
        <v>435.96021173439476</v>
      </c>
      <c r="K80" s="2">
        <f>TREND(Calibration!$A$2:$A$4,Calibration!$C$2:$C$4,E80)</f>
        <v>596.35071008160526</v>
      </c>
      <c r="L80" s="2">
        <f>TREND(Calibration!$A$2:$A$4,Calibration!$D$2:$D$4,G80)</f>
        <v>410.15890830334536</v>
      </c>
    </row>
    <row r="81" spans="1:12" x14ac:dyDescent="0.25">
      <c r="A81">
        <v>394017</v>
      </c>
      <c r="B81">
        <v>14.49699974</v>
      </c>
      <c r="C81">
        <v>0.32449001</v>
      </c>
      <c r="D81">
        <v>34.063999180000003</v>
      </c>
      <c r="E81">
        <v>0.27026999000000002</v>
      </c>
      <c r="F81">
        <v>37.5929985</v>
      </c>
      <c r="G81">
        <v>0.6875</v>
      </c>
      <c r="H81">
        <v>30.409999849999998</v>
      </c>
      <c r="J81" s="2">
        <f>TREND(Calibration!$A$2:$A$4,Calibration!$B$2:$B$4,C81)</f>
        <v>446.75183456052855</v>
      </c>
      <c r="K81" s="2">
        <f>TREND(Calibration!$A$2:$A$4,Calibration!$C$2:$C$4,E81)</f>
        <v>597.19863626424444</v>
      </c>
      <c r="L81" s="2">
        <f>TREND(Calibration!$A$2:$A$4,Calibration!$D$2:$D$4,G81)</f>
        <v>416.55817493646367</v>
      </c>
    </row>
    <row r="82" spans="1:12" x14ac:dyDescent="0.25">
      <c r="A82">
        <v>398999</v>
      </c>
      <c r="B82">
        <v>14.45100021</v>
      </c>
      <c r="C82">
        <v>0.32107999999999998</v>
      </c>
      <c r="D82">
        <v>34.04700089</v>
      </c>
      <c r="E82">
        <v>0.26989001000000001</v>
      </c>
      <c r="F82">
        <v>37.569999690000003</v>
      </c>
      <c r="G82">
        <v>0.68370003000000001</v>
      </c>
      <c r="H82">
        <v>30.38800049</v>
      </c>
      <c r="J82" s="2">
        <f>TREND(Calibration!$A$2:$A$4,Calibration!$B$2:$B$4,C82)</f>
        <v>431.6081148572564</v>
      </c>
      <c r="K82" s="2">
        <f>TREND(Calibration!$A$2:$A$4,Calibration!$C$2:$C$4,E82)</f>
        <v>594.26959089261459</v>
      </c>
      <c r="L82" s="2">
        <f>TREND(Calibration!$A$2:$A$4,Calibration!$D$2:$D$4,G82)</f>
        <v>414.19729450486574</v>
      </c>
    </row>
    <row r="83" spans="1:12" x14ac:dyDescent="0.25">
      <c r="A83">
        <v>404157</v>
      </c>
      <c r="B83">
        <v>14.454999920000001</v>
      </c>
      <c r="C83">
        <v>0.32383999000000002</v>
      </c>
      <c r="D83">
        <v>34.0320015</v>
      </c>
      <c r="E83">
        <v>0.27044001000000001</v>
      </c>
      <c r="F83">
        <v>37.583999630000001</v>
      </c>
      <c r="G83">
        <v>0.69019997</v>
      </c>
      <c r="H83">
        <v>30.481000900000002</v>
      </c>
      <c r="J83" s="2">
        <f>TREND(Calibration!$A$2:$A$4,Calibration!$B$2:$B$4,C83)</f>
        <v>443.86512141847902</v>
      </c>
      <c r="K83" s="2">
        <f>TREND(Calibration!$A$2:$A$4,Calibration!$C$2:$C$4,E83)</f>
        <v>598.50922180581097</v>
      </c>
      <c r="L83" s="2">
        <f>TREND(Calibration!$A$2:$A$4,Calibration!$D$2:$D$4,G83)</f>
        <v>418.23563721613999</v>
      </c>
    </row>
    <row r="84" spans="1:12" x14ac:dyDescent="0.25">
      <c r="A84">
        <v>409063</v>
      </c>
      <c r="B84">
        <v>14.416000370000001</v>
      </c>
      <c r="C84">
        <v>0.32351999999999997</v>
      </c>
      <c r="D84">
        <v>34.082000729999997</v>
      </c>
      <c r="E84">
        <v>0.27054</v>
      </c>
      <c r="F84">
        <v>37.596000670000002</v>
      </c>
      <c r="G84">
        <v>0.69340002999999995</v>
      </c>
      <c r="H84">
        <v>30.413000109999999</v>
      </c>
      <c r="J84" s="2">
        <f>TREND(Calibration!$A$2:$A$4,Calibration!$B$2:$B$4,C84)</f>
        <v>442.44405846914719</v>
      </c>
      <c r="K84" s="2">
        <f>TREND(Calibration!$A$2:$A$4,Calibration!$C$2:$C$4,E84)</f>
        <v>599.27998670582997</v>
      </c>
      <c r="L84" s="2">
        <f>TREND(Calibration!$A$2:$A$4,Calibration!$D$2:$D$4,G84)</f>
        <v>420.22380002635674</v>
      </c>
    </row>
    <row r="85" spans="1:12" x14ac:dyDescent="0.25">
      <c r="A85">
        <v>414106</v>
      </c>
      <c r="B85">
        <v>14.40999985</v>
      </c>
      <c r="C85">
        <v>0.32313999999999998</v>
      </c>
      <c r="D85">
        <v>34.066001890000003</v>
      </c>
      <c r="E85">
        <v>0.27048999000000001</v>
      </c>
      <c r="F85">
        <v>37.570999149999999</v>
      </c>
      <c r="G85">
        <v>0.69720000000000004</v>
      </c>
      <c r="H85">
        <v>30.44199944</v>
      </c>
      <c r="J85" s="2">
        <f>TREND(Calibration!$A$2:$A$4,Calibration!$B$2:$B$4,C85)</f>
        <v>440.7564934804102</v>
      </c>
      <c r="K85" s="2">
        <f>TREND(Calibration!$A$2:$A$4,Calibration!$C$2:$C$4,E85)</f>
        <v>598.89448862952281</v>
      </c>
      <c r="L85" s="2">
        <f>TREND(Calibration!$A$2:$A$4,Calibration!$D$2:$D$4,G85)</f>
        <v>422.58468045795479</v>
      </c>
    </row>
    <row r="86" spans="1:12" x14ac:dyDescent="0.25">
      <c r="A86">
        <v>419000</v>
      </c>
      <c r="B86">
        <v>14.397999759999999</v>
      </c>
      <c r="C86">
        <v>0.32233000000000001</v>
      </c>
      <c r="D86">
        <v>34.062000269999999</v>
      </c>
      <c r="E86">
        <v>0.27015999000000002</v>
      </c>
      <c r="F86">
        <v>37.570999149999999</v>
      </c>
      <c r="G86">
        <v>0.69129996999999999</v>
      </c>
      <c r="H86">
        <v>30.429000850000001</v>
      </c>
      <c r="J86" s="2">
        <f>TREND(Calibration!$A$2:$A$4,Calibration!$B$2:$B$4,C86)</f>
        <v>437.15931547810237</v>
      </c>
      <c r="K86" s="2">
        <f>TREND(Calibration!$A$2:$A$4,Calibration!$C$2:$C$4,E86)</f>
        <v>596.35071008160526</v>
      </c>
      <c r="L86" s="2">
        <f>TREND(Calibration!$A$2:$A$4,Calibration!$D$2:$D$4,G86)</f>
        <v>418.91905536806166</v>
      </c>
    </row>
    <row r="87" spans="1:12" x14ac:dyDescent="0.25">
      <c r="A87">
        <v>424000</v>
      </c>
      <c r="B87">
        <v>14.472999570000001</v>
      </c>
      <c r="C87">
        <v>0.32135001000000002</v>
      </c>
      <c r="D87">
        <v>34.0359993</v>
      </c>
      <c r="E87">
        <v>0.26989001000000001</v>
      </c>
      <c r="F87">
        <v>37.596000670000002</v>
      </c>
      <c r="G87">
        <v>0.70480001000000003</v>
      </c>
      <c r="H87">
        <v>30.48699951</v>
      </c>
      <c r="J87" s="2">
        <f>TREND(Calibration!$A$2:$A$4,Calibration!$B$2:$B$4,C87)</f>
        <v>432.80721860096423</v>
      </c>
      <c r="K87" s="2">
        <f>TREND(Calibration!$A$2:$A$4,Calibration!$C$2:$C$4,E87)</f>
        <v>594.26959089261459</v>
      </c>
      <c r="L87" s="2">
        <f>TREND(Calibration!$A$2:$A$4,Calibration!$D$2:$D$4,G87)</f>
        <v>427.30648481139679</v>
      </c>
    </row>
    <row r="88" spans="1:12" x14ac:dyDescent="0.25">
      <c r="A88">
        <v>429000</v>
      </c>
      <c r="B88">
        <v>14.49199963</v>
      </c>
      <c r="C88">
        <v>0.32216999000000002</v>
      </c>
      <c r="D88">
        <v>34.033000950000002</v>
      </c>
      <c r="E88">
        <v>0.27022001000000001</v>
      </c>
      <c r="F88">
        <v>37.587001800000003</v>
      </c>
      <c r="G88">
        <v>0.7026</v>
      </c>
      <c r="H88">
        <v>30.44499969</v>
      </c>
      <c r="J88" s="2">
        <f>TREND(Calibration!$A$2:$A$4,Calibration!$B$2:$B$4,C88)</f>
        <v>436.44871738902907</v>
      </c>
      <c r="K88" s="2">
        <f>TREND(Calibration!$A$2:$A$4,Calibration!$C$2:$C$4,E88)</f>
        <v>596.8133694405326</v>
      </c>
      <c r="L88" s="2">
        <f>TREND(Calibration!$A$2:$A$4,Calibration!$D$2:$D$4,G88)</f>
        <v>425.93964229466116</v>
      </c>
    </row>
    <row r="89" spans="1:12" x14ac:dyDescent="0.25">
      <c r="A89">
        <v>434001</v>
      </c>
      <c r="B89">
        <v>14.49699974</v>
      </c>
      <c r="C89">
        <v>0.32071</v>
      </c>
      <c r="D89">
        <v>34.048000340000002</v>
      </c>
      <c r="E89">
        <v>0.26989001000000001</v>
      </c>
      <c r="F89">
        <v>37.581001280000002</v>
      </c>
      <c r="G89">
        <v>0.70480001000000003</v>
      </c>
      <c r="H89">
        <v>30.43300056</v>
      </c>
      <c r="J89" s="2">
        <f>TREND(Calibration!$A$2:$A$4,Calibration!$B$2:$B$4,C89)</f>
        <v>429.96495947348626</v>
      </c>
      <c r="K89" s="2">
        <f>TREND(Calibration!$A$2:$A$4,Calibration!$C$2:$C$4,E89)</f>
        <v>594.26959089261459</v>
      </c>
      <c r="L89" s="2">
        <f>TREND(Calibration!$A$2:$A$4,Calibration!$D$2:$D$4,G89)</f>
        <v>427.30648481139679</v>
      </c>
    </row>
    <row r="90" spans="1:12" x14ac:dyDescent="0.25">
      <c r="A90">
        <v>439107</v>
      </c>
      <c r="B90">
        <v>14.522000309999999</v>
      </c>
      <c r="C90">
        <v>0.31907999999999997</v>
      </c>
      <c r="D90">
        <v>34.046001429999997</v>
      </c>
      <c r="E90">
        <v>0.26978998999999998</v>
      </c>
      <c r="F90">
        <v>37.583999630000001</v>
      </c>
      <c r="G90">
        <v>0.71179998</v>
      </c>
      <c r="H90">
        <v>30.51300049</v>
      </c>
      <c r="J90" s="2">
        <f>TREND(Calibration!$A$2:$A$4,Calibration!$B$2:$B$4,C90)</f>
        <v>422.72619386390329</v>
      </c>
      <c r="K90" s="2">
        <f>TREND(Calibration!$A$2:$A$4,Calibration!$C$2:$C$4,E90)</f>
        <v>593.49859474000027</v>
      </c>
      <c r="L90" s="2">
        <f>TREND(Calibration!$A$2:$A$4,Calibration!$D$2:$D$4,G90)</f>
        <v>431.6554907758578</v>
      </c>
    </row>
    <row r="91" spans="1:12" x14ac:dyDescent="0.25">
      <c r="A91">
        <v>444007</v>
      </c>
      <c r="B91">
        <v>14.49100018</v>
      </c>
      <c r="C91">
        <v>0.32172999000000002</v>
      </c>
      <c r="D91">
        <v>34.018001560000002</v>
      </c>
      <c r="E91">
        <v>0.26984000000000002</v>
      </c>
      <c r="F91">
        <v>37.581001280000002</v>
      </c>
      <c r="G91">
        <v>0.71450000999999996</v>
      </c>
      <c r="H91">
        <v>30.545000080000001</v>
      </c>
      <c r="J91" s="2">
        <f>TREND(Calibration!$A$2:$A$4,Calibration!$B$2:$B$4,C91)</f>
        <v>434.49469477049138</v>
      </c>
      <c r="K91" s="2">
        <f>TREND(Calibration!$A$2:$A$4,Calibration!$C$2:$C$4,E91)</f>
        <v>593.88409281630788</v>
      </c>
      <c r="L91" s="2">
        <f>TREND(Calibration!$A$2:$A$4,Calibration!$D$2:$D$4,G91)</f>
        <v>433.33299033288785</v>
      </c>
    </row>
    <row r="92" spans="1:12" x14ac:dyDescent="0.25">
      <c r="A92">
        <v>449031</v>
      </c>
      <c r="B92">
        <v>14.47399998</v>
      </c>
      <c r="C92">
        <v>0.31827</v>
      </c>
      <c r="D92">
        <v>34.013999939999998</v>
      </c>
      <c r="E92">
        <v>0.26989001000000001</v>
      </c>
      <c r="F92">
        <v>37.638000490000003</v>
      </c>
      <c r="G92">
        <v>0.72149998000000004</v>
      </c>
      <c r="H92">
        <v>30.471000669999999</v>
      </c>
      <c r="J92" s="2">
        <f>TREND(Calibration!$A$2:$A$4,Calibration!$B$2:$B$4,C92)</f>
        <v>419.12901586159524</v>
      </c>
      <c r="K92" s="2">
        <f>TREND(Calibration!$A$2:$A$4,Calibration!$C$2:$C$4,E92)</f>
        <v>594.26959089261459</v>
      </c>
      <c r="L92" s="2">
        <f>TREND(Calibration!$A$2:$A$4,Calibration!$D$2:$D$4,G92)</f>
        <v>437.68199629734892</v>
      </c>
    </row>
    <row r="93" spans="1:12" x14ac:dyDescent="0.25">
      <c r="A93">
        <v>453999</v>
      </c>
      <c r="B93">
        <v>14.472999570000001</v>
      </c>
      <c r="C93">
        <v>0.31913998999999998</v>
      </c>
      <c r="D93">
        <v>34.055000309999997</v>
      </c>
      <c r="E93">
        <v>0.26995000000000002</v>
      </c>
      <c r="F93">
        <v>37.615001679999999</v>
      </c>
      <c r="G93">
        <v>0.71990001000000003</v>
      </c>
      <c r="H93">
        <v>30.5</v>
      </c>
      <c r="J93" s="2">
        <f>TREND(Calibration!$A$2:$A$4,Calibration!$B$2:$B$4,C93)</f>
        <v>422.99260708409884</v>
      </c>
      <c r="K93" s="2">
        <f>TREND(Calibration!$A$2:$A$4,Calibration!$C$2:$C$4,E93)</f>
        <v>594.73201899894707</v>
      </c>
      <c r="L93" s="2">
        <f>TREND(Calibration!$A$2:$A$4,Calibration!$D$2:$D$4,G93)</f>
        <v>436.68795216959427</v>
      </c>
    </row>
    <row r="94" spans="1:12" x14ac:dyDescent="0.25">
      <c r="A94">
        <v>459000</v>
      </c>
      <c r="B94">
        <v>14.47900009</v>
      </c>
      <c r="C94">
        <v>0.32291998999999999</v>
      </c>
      <c r="D94">
        <v>34.058998109999997</v>
      </c>
      <c r="E94">
        <v>0.26952000999999998</v>
      </c>
      <c r="F94">
        <v>37.599998470000003</v>
      </c>
      <c r="G94">
        <v>0.71880001000000004</v>
      </c>
      <c r="H94">
        <v>30.525999070000001</v>
      </c>
      <c r="J94" s="2">
        <f>TREND(Calibration!$A$2:$A$4,Calibration!$B$2:$B$4,C94)</f>
        <v>439.77943776153643</v>
      </c>
      <c r="K94" s="2">
        <f>TREND(Calibration!$A$2:$A$4,Calibration!$C$2:$C$4,E94)</f>
        <v>591.4174755510096</v>
      </c>
      <c r="L94" s="2">
        <f>TREND(Calibration!$A$2:$A$4,Calibration!$D$2:$D$4,G94)</f>
        <v>436.0045340176726</v>
      </c>
    </row>
    <row r="95" spans="1:12" x14ac:dyDescent="0.25">
      <c r="A95">
        <v>464048</v>
      </c>
      <c r="B95">
        <v>14.54800034</v>
      </c>
      <c r="C95">
        <v>0.30989</v>
      </c>
      <c r="D95">
        <v>34.022998809999997</v>
      </c>
      <c r="E95">
        <v>0.26984000000000002</v>
      </c>
      <c r="F95">
        <v>37.618999479999999</v>
      </c>
      <c r="G95">
        <v>0.72259998000000003</v>
      </c>
      <c r="H95">
        <v>30.518999099999998</v>
      </c>
      <c r="J95" s="2">
        <f>TREND(Calibration!$A$2:$A$4,Calibration!$B$2:$B$4,C95)</f>
        <v>381.91376689944559</v>
      </c>
      <c r="K95" s="2">
        <f>TREND(Calibration!$A$2:$A$4,Calibration!$C$2:$C$4,E95)</f>
        <v>593.88409281630788</v>
      </c>
      <c r="L95" s="2">
        <f>TREND(Calibration!$A$2:$A$4,Calibration!$D$2:$D$4,G95)</f>
        <v>438.36541444927059</v>
      </c>
    </row>
    <row r="96" spans="1:12" x14ac:dyDescent="0.25">
      <c r="A96">
        <v>469009</v>
      </c>
      <c r="B96">
        <v>14.59599972</v>
      </c>
      <c r="C96">
        <v>0.32227001</v>
      </c>
      <c r="D96">
        <v>34.02999878</v>
      </c>
      <c r="E96">
        <v>0.27011001000000001</v>
      </c>
      <c r="F96">
        <v>37.627998349999999</v>
      </c>
      <c r="G96">
        <v>0.72640002000000004</v>
      </c>
      <c r="H96">
        <v>30.471000669999999</v>
      </c>
      <c r="J96" s="2">
        <f>TREND(Calibration!$A$2:$A$4,Calibration!$B$2:$B$4,C96)</f>
        <v>436.8929022579066</v>
      </c>
      <c r="K96" s="2">
        <f>TREND(Calibration!$A$2:$A$4,Calibration!$C$2:$C$4,E96)</f>
        <v>595.96544325789341</v>
      </c>
      <c r="L96" s="2">
        <f>TREND(Calibration!$A$2:$A$4,Calibration!$D$2:$D$4,G96)</f>
        <v>440.72633837111459</v>
      </c>
    </row>
    <row r="97" spans="1:12" x14ac:dyDescent="0.25">
      <c r="A97">
        <v>474104</v>
      </c>
      <c r="B97">
        <v>14.57800007</v>
      </c>
      <c r="C97">
        <v>0.31907999999999997</v>
      </c>
      <c r="D97">
        <v>34.082000729999997</v>
      </c>
      <c r="E97">
        <v>0.27081000999999999</v>
      </c>
      <c r="F97">
        <v>37.605998990000003</v>
      </c>
      <c r="G97">
        <v>0.71929997000000001</v>
      </c>
      <c r="H97">
        <v>30.403999330000001</v>
      </c>
      <c r="J97" s="2">
        <f>TREND(Calibration!$A$2:$A$4,Calibration!$B$2:$B$4,C97)</f>
        <v>422.72619386390329</v>
      </c>
      <c r="K97" s="2">
        <f>TREND(Calibration!$A$2:$A$4,Calibration!$C$2:$C$4,E97)</f>
        <v>601.3613371474155</v>
      </c>
      <c r="L97" s="2">
        <f>TREND(Calibration!$A$2:$A$4,Calibration!$D$2:$D$4,G97)</f>
        <v>436.31515378061329</v>
      </c>
    </row>
    <row r="98" spans="1:12" x14ac:dyDescent="0.25">
      <c r="A98">
        <v>479000</v>
      </c>
      <c r="B98">
        <v>14.54599953</v>
      </c>
      <c r="C98">
        <v>0.31973001000000001</v>
      </c>
      <c r="D98">
        <v>34.049999239999998</v>
      </c>
      <c r="E98">
        <v>0.27151998999999999</v>
      </c>
      <c r="F98">
        <v>37.583999630000001</v>
      </c>
      <c r="G98">
        <v>0.71880001000000004</v>
      </c>
      <c r="H98">
        <v>30.413000109999999</v>
      </c>
      <c r="J98" s="2">
        <f>TREND(Calibration!$A$2:$A$4,Calibration!$B$2:$B$4,C98)</f>
        <v>425.61286259634812</v>
      </c>
      <c r="K98" s="2">
        <f>TREND(Calibration!$A$2:$A$4,Calibration!$C$2:$C$4,E98)</f>
        <v>606.83416106696291</v>
      </c>
      <c r="L98" s="2">
        <f>TREND(Calibration!$A$2:$A$4,Calibration!$D$2:$D$4,G98)</f>
        <v>436.0045340176726</v>
      </c>
    </row>
    <row r="99" spans="1:12" x14ac:dyDescent="0.25">
      <c r="A99">
        <v>484017</v>
      </c>
      <c r="B99">
        <v>14.43700027</v>
      </c>
      <c r="C99">
        <v>0.32168001000000002</v>
      </c>
      <c r="D99">
        <v>34.064998629999998</v>
      </c>
      <c r="E99">
        <v>0.27254</v>
      </c>
      <c r="F99">
        <v>37.548999790000003</v>
      </c>
      <c r="G99">
        <v>0.72149998000000004</v>
      </c>
      <c r="H99">
        <v>30.400999070000001</v>
      </c>
      <c r="J99" s="2">
        <f>TREND(Calibration!$A$2:$A$4,Calibration!$B$2:$B$4,C99)</f>
        <v>434.27273556486762</v>
      </c>
      <c r="K99" s="2">
        <f>TREND(Calibration!$A$2:$A$4,Calibration!$C$2:$C$4,E99)</f>
        <v>614.69682639018015</v>
      </c>
      <c r="L99" s="2">
        <f>TREND(Calibration!$A$2:$A$4,Calibration!$D$2:$D$4,G99)</f>
        <v>437.68199629734892</v>
      </c>
    </row>
    <row r="100" spans="1:12" x14ac:dyDescent="0.25">
      <c r="A100">
        <v>488999</v>
      </c>
      <c r="B100">
        <v>14.411000250000001</v>
      </c>
      <c r="C100">
        <v>0.32368001000000002</v>
      </c>
      <c r="D100">
        <v>34.070999149999999</v>
      </c>
      <c r="E100">
        <v>0.27292000999999999</v>
      </c>
      <c r="F100">
        <v>37.583999630000001</v>
      </c>
      <c r="G100">
        <v>0.72420001000000001</v>
      </c>
      <c r="H100">
        <v>30.37800026</v>
      </c>
      <c r="J100" s="2">
        <f>TREND(Calibration!$A$2:$A$4,Calibration!$B$2:$B$4,C100)</f>
        <v>443.15465655822072</v>
      </c>
      <c r="K100" s="2">
        <f>TREND(Calibration!$A$2:$A$4,Calibration!$C$2:$C$4,E100)</f>
        <v>617.62610301440486</v>
      </c>
      <c r="L100" s="2">
        <f>TREND(Calibration!$A$2:$A$4,Calibration!$D$2:$D$4,G100)</f>
        <v>439.35949585437896</v>
      </c>
    </row>
    <row r="101" spans="1:12" x14ac:dyDescent="0.25">
      <c r="A101">
        <v>494000</v>
      </c>
      <c r="B101">
        <v>14.333000180000001</v>
      </c>
      <c r="C101">
        <v>0.32422000000000001</v>
      </c>
      <c r="D101">
        <v>34.090999600000004</v>
      </c>
      <c r="E101">
        <v>0.27487001</v>
      </c>
      <c r="F101">
        <v>37.561000819999997</v>
      </c>
      <c r="G101">
        <v>0.72469996999999997</v>
      </c>
      <c r="H101">
        <v>30.396999359999999</v>
      </c>
      <c r="J101" s="2">
        <f>TREND(Calibration!$A$2:$A$4,Calibration!$B$2:$B$4,C101)</f>
        <v>445.55273081682094</v>
      </c>
      <c r="K101" s="2">
        <f>TREND(Calibration!$A$2:$A$4,Calibration!$C$2:$C$4,E101)</f>
        <v>632.65752170664587</v>
      </c>
      <c r="L101" s="2">
        <f>TREND(Calibration!$A$2:$A$4,Calibration!$D$2:$D$4,G101)</f>
        <v>439.67011561731965</v>
      </c>
    </row>
    <row r="102" spans="1:12" x14ac:dyDescent="0.25">
      <c r="A102">
        <v>499063</v>
      </c>
      <c r="B102">
        <v>14.338000299999999</v>
      </c>
      <c r="C102">
        <v>0.32307999999999998</v>
      </c>
      <c r="D102">
        <v>34.061000819999997</v>
      </c>
      <c r="E102">
        <v>0.27513999</v>
      </c>
      <c r="F102">
        <v>37.596000670000002</v>
      </c>
      <c r="G102">
        <v>0.73610001999999997</v>
      </c>
      <c r="H102">
        <v>30.393999099999998</v>
      </c>
      <c r="J102" s="2">
        <f>TREND(Calibration!$A$2:$A$4,Calibration!$B$2:$B$4,C102)</f>
        <v>440.4900358506095</v>
      </c>
      <c r="K102" s="2">
        <f>TREND(Calibration!$A$2:$A$4,Calibration!$C$2:$C$4,E102)</f>
        <v>634.73864089563654</v>
      </c>
      <c r="L102" s="2">
        <f>TREND(Calibration!$A$2:$A$4,Calibration!$D$2:$D$4,G102)</f>
        <v>446.75284389260565</v>
      </c>
    </row>
    <row r="103" spans="1:12" x14ac:dyDescent="0.25">
      <c r="A103">
        <v>504033</v>
      </c>
      <c r="B103">
        <v>14.39500046</v>
      </c>
      <c r="C103">
        <v>0.32021999000000001</v>
      </c>
      <c r="D103">
        <v>34.068000789999999</v>
      </c>
      <c r="E103">
        <v>0.27551999999999999</v>
      </c>
      <c r="F103">
        <v>37.599998470000003</v>
      </c>
      <c r="G103">
        <v>0.73820001000000002</v>
      </c>
      <c r="H103">
        <v>30.43300056</v>
      </c>
      <c r="J103" s="2">
        <f>TREND(Calibration!$A$2:$A$4,Calibration!$B$2:$B$4,C103)</f>
        <v>427.7888444205098</v>
      </c>
      <c r="K103" s="2">
        <f>TREND(Calibration!$A$2:$A$4,Calibration!$C$2:$C$4,E103)</f>
        <v>637.66791751986125</v>
      </c>
      <c r="L103" s="2">
        <f>TREND(Calibration!$A$2:$A$4,Calibration!$D$2:$D$4,G103)</f>
        <v>448.05754506065477</v>
      </c>
    </row>
    <row r="104" spans="1:12" x14ac:dyDescent="0.25">
      <c r="A104">
        <v>509127</v>
      </c>
      <c r="B104">
        <v>14.47399998</v>
      </c>
      <c r="C104">
        <v>0.32800001000000001</v>
      </c>
      <c r="D104">
        <v>34.084999080000003</v>
      </c>
      <c r="E104">
        <v>0.27584001000000002</v>
      </c>
      <c r="F104">
        <v>37.548999790000003</v>
      </c>
      <c r="G104">
        <v>0.72530001</v>
      </c>
      <c r="H104">
        <v>30.400999070000001</v>
      </c>
      <c r="J104" s="2">
        <f>TREND(Calibration!$A$2:$A$4,Calibration!$B$2:$B$4,C104)</f>
        <v>462.33960590386346</v>
      </c>
      <c r="K104" s="2">
        <f>TREND(Calibration!$A$2:$A$4,Calibration!$C$2:$C$4,E104)</f>
        <v>640.13468895355595</v>
      </c>
      <c r="L104" s="2">
        <f>TREND(Calibration!$A$2:$A$4,Calibration!$D$2:$D$4,G104)</f>
        <v>440.04291400630063</v>
      </c>
    </row>
    <row r="105" spans="1:12" x14ac:dyDescent="0.25">
      <c r="A105">
        <v>513999</v>
      </c>
      <c r="B105">
        <v>14.625</v>
      </c>
      <c r="C105">
        <v>0.31973001000000001</v>
      </c>
      <c r="D105">
        <v>34.051998140000002</v>
      </c>
      <c r="E105">
        <v>0.27616000000000002</v>
      </c>
      <c r="F105">
        <v>37.557998660000003</v>
      </c>
      <c r="G105">
        <v>0.73989998999999995</v>
      </c>
      <c r="H105">
        <v>30.48399925</v>
      </c>
      <c r="J105" s="2">
        <f>TREND(Calibration!$A$2:$A$4,Calibration!$B$2:$B$4,C105)</f>
        <v>425.61286259634812</v>
      </c>
      <c r="K105" s="2">
        <f>TREND(Calibration!$A$2:$A$4,Calibration!$C$2:$C$4,E105)</f>
        <v>642.60130621885332</v>
      </c>
      <c r="L105" s="2">
        <f>TREND(Calibration!$A$2:$A$4,Calibration!$D$2:$D$4,G105)</f>
        <v>449.11372432420364</v>
      </c>
    </row>
    <row r="106" spans="1:12" x14ac:dyDescent="0.25">
      <c r="A106">
        <v>519083</v>
      </c>
      <c r="B106">
        <v>14.748999599999999</v>
      </c>
      <c r="C106">
        <v>0.32416999000000002</v>
      </c>
      <c r="D106">
        <v>34.058998109999997</v>
      </c>
      <c r="E106">
        <v>0.27621999000000003</v>
      </c>
      <c r="F106">
        <v>37.611999509999997</v>
      </c>
      <c r="G106">
        <v>0.73720001999999996</v>
      </c>
      <c r="H106">
        <v>30.51300049</v>
      </c>
      <c r="J106" s="2">
        <f>TREND(Calibration!$A$2:$A$4,Calibration!$B$2:$B$4,C106)</f>
        <v>445.33063838238218</v>
      </c>
      <c r="K106" s="2">
        <f>TREND(Calibration!$A$2:$A$4,Calibration!$C$2:$C$4,E106)</f>
        <v>643.06373432518535</v>
      </c>
      <c r="L106" s="2">
        <f>TREND(Calibration!$A$2:$A$4,Calibration!$D$2:$D$4,G106)</f>
        <v>447.43626204452733</v>
      </c>
    </row>
    <row r="107" spans="1:12" x14ac:dyDescent="0.25">
      <c r="A107">
        <v>524017</v>
      </c>
      <c r="B107">
        <v>14.80200005</v>
      </c>
      <c r="C107">
        <v>0.32734998999999998</v>
      </c>
      <c r="D107">
        <v>34.058998109999997</v>
      </c>
      <c r="E107">
        <v>0.27610999000000003</v>
      </c>
      <c r="F107">
        <v>37.5929985</v>
      </c>
      <c r="G107">
        <v>0.73820001000000002</v>
      </c>
      <c r="H107">
        <v>30.528999330000001</v>
      </c>
      <c r="J107" s="2">
        <f>TREND(Calibration!$A$2:$A$4,Calibration!$B$2:$B$4,C107)</f>
        <v>459.4528927618137</v>
      </c>
      <c r="K107" s="2">
        <f>TREND(Calibration!$A$2:$A$4,Calibration!$C$2:$C$4,E107)</f>
        <v>642.21580814254617</v>
      </c>
      <c r="L107" s="2">
        <f>TREND(Calibration!$A$2:$A$4,Calibration!$D$2:$D$4,G107)</f>
        <v>448.05754506065477</v>
      </c>
    </row>
    <row r="108" spans="1:12" x14ac:dyDescent="0.25">
      <c r="A108">
        <v>528999</v>
      </c>
      <c r="B108">
        <v>14.786000250000001</v>
      </c>
      <c r="C108">
        <v>0.32480999999999999</v>
      </c>
      <c r="D108">
        <v>34.075000760000002</v>
      </c>
      <c r="E108">
        <v>0.27616000000000002</v>
      </c>
      <c r="F108">
        <v>37.570999149999999</v>
      </c>
      <c r="G108">
        <v>0.73610001999999997</v>
      </c>
      <c r="H108">
        <v>30.506000520000001</v>
      </c>
      <c r="J108" s="2">
        <f>TREND(Calibration!$A$2:$A$4,Calibration!$B$2:$B$4,C108)</f>
        <v>448.17289750986015</v>
      </c>
      <c r="K108" s="2">
        <f>TREND(Calibration!$A$2:$A$4,Calibration!$C$2:$C$4,E108)</f>
        <v>642.60130621885332</v>
      </c>
      <c r="L108" s="2">
        <f>TREND(Calibration!$A$2:$A$4,Calibration!$D$2:$D$4,G108)</f>
        <v>446.75284389260565</v>
      </c>
    </row>
    <row r="109" spans="1:12" x14ac:dyDescent="0.25">
      <c r="A109">
        <v>534099</v>
      </c>
      <c r="B109">
        <v>14.72399998</v>
      </c>
      <c r="C109">
        <v>0.32291998999999999</v>
      </c>
      <c r="D109">
        <v>34.062999730000001</v>
      </c>
      <c r="E109">
        <v>0.27545999999999998</v>
      </c>
      <c r="F109">
        <v>37.581001280000002</v>
      </c>
      <c r="G109">
        <v>0.74150002000000004</v>
      </c>
      <c r="H109">
        <v>30.506000520000001</v>
      </c>
      <c r="J109" s="2">
        <f>TREND(Calibration!$A$2:$A$4,Calibration!$B$2:$B$4,C109)</f>
        <v>439.77943776153643</v>
      </c>
      <c r="K109" s="2">
        <f>TREND(Calibration!$A$2:$A$4,Calibration!$C$2:$C$4,E109)</f>
        <v>637.20541232933078</v>
      </c>
      <c r="L109" s="2">
        <f>TREND(Calibration!$A$2:$A$4,Calibration!$D$2:$D$4,G109)</f>
        <v>450.10780572931208</v>
      </c>
    </row>
    <row r="110" spans="1:12" x14ac:dyDescent="0.25">
      <c r="A110">
        <v>539016</v>
      </c>
      <c r="B110">
        <v>14.60700035</v>
      </c>
      <c r="C110">
        <v>0.32297998999999999</v>
      </c>
      <c r="D110">
        <v>34.058998109999997</v>
      </c>
      <c r="E110">
        <v>0.27518999999999999</v>
      </c>
      <c r="F110">
        <v>37.587001800000003</v>
      </c>
      <c r="G110">
        <v>0.74419999000000003</v>
      </c>
      <c r="H110">
        <v>30.461000439999999</v>
      </c>
      <c r="J110" s="2">
        <f>TREND(Calibration!$A$2:$A$4,Calibration!$B$2:$B$4,C110)</f>
        <v>440.04589539133713</v>
      </c>
      <c r="K110" s="2">
        <f>TREND(Calibration!$A$2:$A$4,Calibration!$C$2:$C$4,E110)</f>
        <v>635.12413897194369</v>
      </c>
      <c r="L110" s="2">
        <f>TREND(Calibration!$A$2:$A$4,Calibration!$D$2:$D$4,G110)</f>
        <v>451.7852680089884</v>
      </c>
    </row>
    <row r="111" spans="1:12" x14ac:dyDescent="0.25">
      <c r="A111">
        <v>544030</v>
      </c>
      <c r="B111">
        <v>14.60400009</v>
      </c>
      <c r="C111">
        <v>0.32329999999999998</v>
      </c>
      <c r="D111">
        <v>34.088001249999998</v>
      </c>
      <c r="E111">
        <v>0.27487001</v>
      </c>
      <c r="F111">
        <v>37.618999479999999</v>
      </c>
      <c r="G111">
        <v>0.75230001999999996</v>
      </c>
      <c r="H111">
        <v>30.51600075</v>
      </c>
      <c r="J111" s="2">
        <f>TREND(Calibration!$A$2:$A$4,Calibration!$B$2:$B$4,C111)</f>
        <v>441.46704715987835</v>
      </c>
      <c r="K111" s="2">
        <f>TREND(Calibration!$A$2:$A$4,Calibration!$C$2:$C$4,E111)</f>
        <v>632.65752170664587</v>
      </c>
      <c r="L111" s="2">
        <f>TREND(Calibration!$A$2:$A$4,Calibration!$D$2:$D$4,G111)</f>
        <v>456.81772940272481</v>
      </c>
    </row>
    <row r="112" spans="1:12" x14ac:dyDescent="0.25">
      <c r="A112">
        <v>549000</v>
      </c>
      <c r="B112">
        <v>14.524999619999999</v>
      </c>
      <c r="C112">
        <v>0.32449001</v>
      </c>
      <c r="D112">
        <v>34.088001249999998</v>
      </c>
      <c r="E112">
        <v>0.27491999</v>
      </c>
      <c r="F112">
        <v>37.576999659999998</v>
      </c>
      <c r="G112">
        <v>0.74629997999999997</v>
      </c>
      <c r="H112">
        <v>30.531999590000002</v>
      </c>
      <c r="J112" s="2">
        <f>TREND(Calibration!$A$2:$A$4,Calibration!$B$2:$B$4,C112)</f>
        <v>446.75183456052855</v>
      </c>
      <c r="K112" s="2">
        <f>TREND(Calibration!$A$2:$A$4,Calibration!$C$2:$C$4,E112)</f>
        <v>633.04278853035771</v>
      </c>
      <c r="L112" s="2">
        <f>TREND(Calibration!$A$2:$A$4,Calibration!$D$2:$D$4,G112)</f>
        <v>453.08996917703746</v>
      </c>
    </row>
    <row r="113" spans="1:12" x14ac:dyDescent="0.25">
      <c r="A113">
        <v>554101</v>
      </c>
      <c r="B113">
        <v>14.50899982</v>
      </c>
      <c r="C113">
        <v>0.32486999</v>
      </c>
      <c r="D113">
        <v>34.068000789999999</v>
      </c>
      <c r="E113">
        <v>0.27480999</v>
      </c>
      <c r="F113">
        <v>37.609001159999998</v>
      </c>
      <c r="G113">
        <v>0.75609999999999999</v>
      </c>
      <c r="H113">
        <v>30.43899918</v>
      </c>
      <c r="J113" s="2">
        <f>TREND(Calibration!$A$2:$A$4,Calibration!$B$2:$B$4,C113)</f>
        <v>448.43931073005569</v>
      </c>
      <c r="K113" s="2">
        <f>TREND(Calibration!$A$2:$A$4,Calibration!$C$2:$C$4,E113)</f>
        <v>632.19486234771853</v>
      </c>
      <c r="L113" s="2">
        <f>TREND(Calibration!$A$2:$A$4,Calibration!$D$2:$D$4,G113)</f>
        <v>459.17861604721509</v>
      </c>
    </row>
    <row r="114" spans="1:12" x14ac:dyDescent="0.25">
      <c r="A114">
        <v>559090</v>
      </c>
      <c r="B114">
        <v>14.454999920000001</v>
      </c>
      <c r="C114">
        <v>0.32486999</v>
      </c>
      <c r="D114">
        <v>34.082000729999997</v>
      </c>
      <c r="E114">
        <v>0.27487001</v>
      </c>
      <c r="F114">
        <v>37.576999659999998</v>
      </c>
      <c r="G114">
        <v>0.75660002000000004</v>
      </c>
      <c r="H114">
        <v>30.413000109999999</v>
      </c>
      <c r="J114" s="2">
        <f>TREND(Calibration!$A$2:$A$4,Calibration!$B$2:$B$4,C114)</f>
        <v>448.43931073005569</v>
      </c>
      <c r="K114" s="2">
        <f>TREND(Calibration!$A$2:$A$4,Calibration!$C$2:$C$4,E114)</f>
        <v>632.65752170664587</v>
      </c>
      <c r="L114" s="2">
        <f>TREND(Calibration!$A$2:$A$4,Calibration!$D$2:$D$4,G114)</f>
        <v>459.48927308750956</v>
      </c>
    </row>
    <row r="115" spans="1:12" x14ac:dyDescent="0.25">
      <c r="A115">
        <v>564007</v>
      </c>
      <c r="B115">
        <v>14.40999985</v>
      </c>
      <c r="C115">
        <v>0.32513999999999998</v>
      </c>
      <c r="D115">
        <v>34.055999759999999</v>
      </c>
      <c r="E115">
        <v>0.27487001</v>
      </c>
      <c r="F115">
        <v>37.583999630000001</v>
      </c>
      <c r="G115">
        <v>0.75929999000000004</v>
      </c>
      <c r="H115">
        <v>30.420000080000001</v>
      </c>
      <c r="J115" s="2">
        <f>TREND(Calibration!$A$2:$A$4,Calibration!$B$2:$B$4,C115)</f>
        <v>449.63841447376331</v>
      </c>
      <c r="K115" s="2">
        <f>TREND(Calibration!$A$2:$A$4,Calibration!$C$2:$C$4,E115)</f>
        <v>632.65752170664587</v>
      </c>
      <c r="L115" s="2">
        <f>TREND(Calibration!$A$2:$A$4,Calibration!$D$2:$D$4,G115)</f>
        <v>461.16673536718588</v>
      </c>
    </row>
    <row r="116" spans="1:12" x14ac:dyDescent="0.25">
      <c r="A116">
        <v>569108</v>
      </c>
      <c r="B116">
        <v>14.41899967</v>
      </c>
      <c r="C116">
        <v>0.32519000999999997</v>
      </c>
      <c r="D116">
        <v>34.097999569999999</v>
      </c>
      <c r="E116">
        <v>0.27480999</v>
      </c>
      <c r="F116">
        <v>37.587001800000003</v>
      </c>
      <c r="G116">
        <v>0.76899998999999997</v>
      </c>
      <c r="H116">
        <v>30.465000150000002</v>
      </c>
      <c r="J116" s="2">
        <f>TREND(Calibration!$A$2:$A$4,Calibration!$B$2:$B$4,C116)</f>
        <v>449.86050690820207</v>
      </c>
      <c r="K116" s="2">
        <f>TREND(Calibration!$A$2:$A$4,Calibration!$C$2:$C$4,E116)</f>
        <v>632.19486234771853</v>
      </c>
      <c r="L116" s="2">
        <f>TREND(Calibration!$A$2:$A$4,Calibration!$D$2:$D$4,G116)</f>
        <v>467.19324088867694</v>
      </c>
    </row>
    <row r="117" spans="1:12" x14ac:dyDescent="0.25">
      <c r="A117">
        <v>573999</v>
      </c>
      <c r="B117">
        <v>14.38399982</v>
      </c>
      <c r="C117">
        <v>0.32460000999999999</v>
      </c>
      <c r="D117">
        <v>34.082000729999997</v>
      </c>
      <c r="E117">
        <v>0.27487001</v>
      </c>
      <c r="F117">
        <v>37.561000819999997</v>
      </c>
      <c r="G117">
        <v>0.75550002000000005</v>
      </c>
      <c r="H117">
        <v>30.50300026</v>
      </c>
      <c r="J117" s="2">
        <f>TREND(Calibration!$A$2:$A$4,Calibration!$B$2:$B$4,C117)</f>
        <v>447.24034021516309</v>
      </c>
      <c r="K117" s="2">
        <f>TREND(Calibration!$A$2:$A$4,Calibration!$C$2:$C$4,E117)</f>
        <v>632.65752170664587</v>
      </c>
      <c r="L117" s="2">
        <f>TREND(Calibration!$A$2:$A$4,Calibration!$D$2:$D$4,G117)</f>
        <v>458.80585493558789</v>
      </c>
    </row>
    <row r="118" spans="1:12" x14ac:dyDescent="0.25">
      <c r="A118">
        <v>579080</v>
      </c>
      <c r="B118">
        <v>14.39000034</v>
      </c>
      <c r="C118">
        <v>0.32444000000000001</v>
      </c>
      <c r="D118">
        <v>34.084999080000003</v>
      </c>
      <c r="E118">
        <v>0.27384001000000002</v>
      </c>
      <c r="F118">
        <v>37.564998629999998</v>
      </c>
      <c r="G118">
        <v>0.75340003</v>
      </c>
      <c r="H118">
        <v>30.48399925</v>
      </c>
      <c r="J118" s="2">
        <f>TREND(Calibration!$A$2:$A$4,Calibration!$B$2:$B$4,C118)</f>
        <v>446.52974212608979</v>
      </c>
      <c r="K118" s="2">
        <f>TREND(Calibration!$A$2:$A$4,Calibration!$C$2:$C$4,E118)</f>
        <v>624.71784926920577</v>
      </c>
      <c r="L118" s="2">
        <f>TREND(Calibration!$A$2:$A$4,Calibration!$D$2:$D$4,G118)</f>
        <v>457.50115376753877</v>
      </c>
    </row>
    <row r="119" spans="1:12" x14ac:dyDescent="0.25">
      <c r="A119">
        <v>584003</v>
      </c>
      <c r="B119">
        <v>14.432000159999999</v>
      </c>
      <c r="C119">
        <v>0.32168001000000002</v>
      </c>
      <c r="D119">
        <v>34.090999600000004</v>
      </c>
      <c r="E119">
        <v>0.27307998999999999</v>
      </c>
      <c r="F119">
        <v>37.581001280000002</v>
      </c>
      <c r="G119">
        <v>0.76039999999999996</v>
      </c>
      <c r="H119">
        <v>30.489999770000001</v>
      </c>
      <c r="J119" s="2">
        <f>TREND(Calibration!$A$2:$A$4,Calibration!$B$2:$B$4,C119)</f>
        <v>434.27273556486762</v>
      </c>
      <c r="K119" s="2">
        <f>TREND(Calibration!$A$2:$A$4,Calibration!$C$2:$C$4,E119)</f>
        <v>618.85929602075589</v>
      </c>
      <c r="L119" s="2">
        <f>TREND(Calibration!$A$2:$A$4,Calibration!$D$2:$D$4,G119)</f>
        <v>461.85015973199978</v>
      </c>
    </row>
    <row r="120" spans="1:12" x14ac:dyDescent="0.25">
      <c r="A120">
        <v>589096</v>
      </c>
      <c r="B120">
        <v>14.506999970000001</v>
      </c>
      <c r="C120">
        <v>0.32633001</v>
      </c>
      <c r="D120">
        <v>34.075000760000002</v>
      </c>
      <c r="E120">
        <v>0.27281000999999999</v>
      </c>
      <c r="F120">
        <v>37.633998869999999</v>
      </c>
      <c r="G120">
        <v>0.77389996999999999</v>
      </c>
      <c r="H120">
        <v>30.489999770000001</v>
      </c>
      <c r="J120" s="2">
        <f>TREND(Calibration!$A$2:$A$4,Calibration!$B$2:$B$4,C120)</f>
        <v>454.92320187441351</v>
      </c>
      <c r="K120" s="2">
        <f>TREND(Calibration!$A$2:$A$4,Calibration!$C$2:$C$4,E120)</f>
        <v>616.77817683176568</v>
      </c>
      <c r="L120" s="2">
        <f>TREND(Calibration!$A$2:$A$4,Calibration!$D$2:$D$4,G120)</f>
        <v>470.23754568508889</v>
      </c>
    </row>
    <row r="121" spans="1:12" x14ac:dyDescent="0.25">
      <c r="A121">
        <v>594002</v>
      </c>
      <c r="B121">
        <v>14.49100018</v>
      </c>
      <c r="C121">
        <v>0.31876000999999998</v>
      </c>
      <c r="D121">
        <v>34.084999080000003</v>
      </c>
      <c r="E121">
        <v>0.27292000999999999</v>
      </c>
      <c r="F121">
        <v>37.557998660000003</v>
      </c>
      <c r="G121">
        <v>0.75770002999999997</v>
      </c>
      <c r="H121">
        <v>30.525999070000001</v>
      </c>
      <c r="J121" s="2">
        <f>TREND(Calibration!$A$2:$A$4,Calibration!$B$2:$B$4,C121)</f>
        <v>421.30513091457169</v>
      </c>
      <c r="K121" s="2">
        <f>TREND(Calibration!$A$2:$A$4,Calibration!$C$2:$C$4,E121)</f>
        <v>617.62610301440486</v>
      </c>
      <c r="L121" s="2">
        <f>TREND(Calibration!$A$2:$A$4,Calibration!$D$2:$D$4,G121)</f>
        <v>460.17269745232346</v>
      </c>
    </row>
    <row r="122" spans="1:12" x14ac:dyDescent="0.25">
      <c r="A122">
        <v>599000</v>
      </c>
      <c r="B122">
        <v>14.506999970000001</v>
      </c>
      <c r="C122">
        <v>0.31973001000000001</v>
      </c>
      <c r="D122">
        <v>34.058998109999997</v>
      </c>
      <c r="E122">
        <v>0.27281000999999999</v>
      </c>
      <c r="F122">
        <v>37.605998990000003</v>
      </c>
      <c r="G122">
        <v>0.7712</v>
      </c>
      <c r="H122">
        <v>30.573999400000002</v>
      </c>
      <c r="J122" s="2">
        <f>TREND(Calibration!$A$2:$A$4,Calibration!$B$2:$B$4,C122)</f>
        <v>425.61286259634812</v>
      </c>
      <c r="K122" s="2">
        <f>TREND(Calibration!$A$2:$A$4,Calibration!$C$2:$C$4,E122)</f>
        <v>616.77817683176568</v>
      </c>
      <c r="L122" s="2">
        <f>TREND(Calibration!$A$2:$A$4,Calibration!$D$2:$D$4,G122)</f>
        <v>468.56008340541257</v>
      </c>
    </row>
    <row r="123" spans="1:12" x14ac:dyDescent="0.25">
      <c r="A123">
        <v>604000</v>
      </c>
      <c r="B123">
        <v>14.480999949999999</v>
      </c>
      <c r="C123">
        <v>0.32238000999999999</v>
      </c>
      <c r="D123">
        <v>34.088001249999998</v>
      </c>
      <c r="E123">
        <v>0.27281000999999999</v>
      </c>
      <c r="F123">
        <v>37.631000520000001</v>
      </c>
      <c r="G123">
        <v>0.77060002000000005</v>
      </c>
      <c r="H123">
        <v>30.545000080000001</v>
      </c>
      <c r="J123" s="2">
        <f>TREND(Calibration!$A$2:$A$4,Calibration!$B$2:$B$4,C123)</f>
        <v>437.38140791254114</v>
      </c>
      <c r="K123" s="2">
        <f>TREND(Calibration!$A$2:$A$4,Calibration!$C$2:$C$4,E123)</f>
        <v>616.77817683176568</v>
      </c>
      <c r="L123" s="2">
        <f>TREND(Calibration!$A$2:$A$4,Calibration!$D$2:$D$4,G123)</f>
        <v>468.18732229378537</v>
      </c>
    </row>
    <row r="124" spans="1:12" x14ac:dyDescent="0.25">
      <c r="A124">
        <v>609000</v>
      </c>
      <c r="B124">
        <v>14.43900013</v>
      </c>
      <c r="C124">
        <v>0.32102998999999999</v>
      </c>
      <c r="D124">
        <v>34.111000060000002</v>
      </c>
      <c r="E124">
        <v>0.27254</v>
      </c>
      <c r="F124">
        <v>37.605998990000003</v>
      </c>
      <c r="G124">
        <v>0.77280002999999997</v>
      </c>
      <c r="H124">
        <v>30.55800056</v>
      </c>
      <c r="J124" s="2">
        <f>TREND(Calibration!$A$2:$A$4,Calibration!$B$2:$B$4,C124)</f>
        <v>431.38602242281763</v>
      </c>
      <c r="K124" s="2">
        <f>TREND(Calibration!$A$2:$A$4,Calibration!$C$2:$C$4,E124)</f>
        <v>614.69682639018015</v>
      </c>
      <c r="L124" s="2">
        <f>TREND(Calibration!$A$2:$A$4,Calibration!$D$2:$D$4,G124)</f>
        <v>469.55416481052094</v>
      </c>
    </row>
    <row r="125" spans="1:12" x14ac:dyDescent="0.25">
      <c r="A125">
        <v>614096</v>
      </c>
      <c r="B125">
        <v>14.380000109999999</v>
      </c>
      <c r="C125">
        <v>0.31979001000000001</v>
      </c>
      <c r="D125">
        <v>34.111000060000002</v>
      </c>
      <c r="E125">
        <v>0.27254</v>
      </c>
      <c r="F125">
        <v>37.5929985</v>
      </c>
      <c r="G125">
        <v>0.76359999000000001</v>
      </c>
      <c r="H125">
        <v>30.471000669999999</v>
      </c>
      <c r="J125" s="2">
        <f>TREND(Calibration!$A$2:$A$4,Calibration!$B$2:$B$4,C125)</f>
        <v>425.87932022614882</v>
      </c>
      <c r="K125" s="2">
        <f>TREND(Calibration!$A$2:$A$4,Calibration!$C$2:$C$4,E125)</f>
        <v>614.69682639018015</v>
      </c>
      <c r="L125" s="2">
        <f>TREND(Calibration!$A$2:$A$4,Calibration!$D$2:$D$4,G125)</f>
        <v>463.83827905197057</v>
      </c>
    </row>
    <row r="126" spans="1:12" x14ac:dyDescent="0.25">
      <c r="A126">
        <v>619039</v>
      </c>
      <c r="B126">
        <v>14.44499969</v>
      </c>
      <c r="C126">
        <v>0.32161999000000002</v>
      </c>
      <c r="D126">
        <v>34.132999419999997</v>
      </c>
      <c r="E126">
        <v>0.27232999000000002</v>
      </c>
      <c r="F126">
        <v>37.57400131</v>
      </c>
      <c r="G126">
        <v>0.75929999000000004</v>
      </c>
      <c r="H126">
        <v>30.528999330000001</v>
      </c>
      <c r="J126" s="2">
        <f>TREND(Calibration!$A$2:$A$4,Calibration!$B$2:$B$4,C126)</f>
        <v>434.00618911585707</v>
      </c>
      <c r="K126" s="2">
        <f>TREND(Calibration!$A$2:$A$4,Calibration!$C$2:$C$4,E126)</f>
        <v>613.07798113912509</v>
      </c>
      <c r="L126" s="2">
        <f>TREND(Calibration!$A$2:$A$4,Calibration!$D$2:$D$4,G126)</f>
        <v>461.16673536718588</v>
      </c>
    </row>
    <row r="127" spans="1:12" x14ac:dyDescent="0.25">
      <c r="A127">
        <v>624063</v>
      </c>
      <c r="B127">
        <v>14.522999759999999</v>
      </c>
      <c r="C127">
        <v>0.32876</v>
      </c>
      <c r="D127">
        <v>34.106998439999998</v>
      </c>
      <c r="E127">
        <v>0.27221999000000002</v>
      </c>
      <c r="F127">
        <v>37.599998470000003</v>
      </c>
      <c r="G127">
        <v>0.76849997000000003</v>
      </c>
      <c r="H127">
        <v>30.44499969</v>
      </c>
      <c r="J127" s="2">
        <f>TREND(Calibration!$A$2:$A$4,Calibration!$B$2:$B$4,C127)</f>
        <v>465.71469147173275</v>
      </c>
      <c r="K127" s="2">
        <f>TREND(Calibration!$A$2:$A$4,Calibration!$C$2:$C$4,E127)</f>
        <v>612.2300549564859</v>
      </c>
      <c r="L127" s="2">
        <f>TREND(Calibration!$A$2:$A$4,Calibration!$D$2:$D$4,G127)</f>
        <v>466.88258384838252</v>
      </c>
    </row>
    <row r="128" spans="1:12" x14ac:dyDescent="0.25">
      <c r="A128">
        <v>629009</v>
      </c>
      <c r="B128">
        <v>14.585000040000001</v>
      </c>
      <c r="C128">
        <v>0.32253999</v>
      </c>
      <c r="D128">
        <v>34.088001249999998</v>
      </c>
      <c r="E128">
        <v>0.27226999000000002</v>
      </c>
      <c r="F128">
        <v>37.555000309999997</v>
      </c>
      <c r="G128">
        <v>0.76419996999999995</v>
      </c>
      <c r="H128">
        <v>30.518999099999998</v>
      </c>
      <c r="J128" s="2">
        <f>TREND(Calibration!$A$2:$A$4,Calibration!$B$2:$B$4,C128)</f>
        <v>438.09187277279943</v>
      </c>
      <c r="K128" s="2">
        <f>TREND(Calibration!$A$2:$A$4,Calibration!$C$2:$C$4,E128)</f>
        <v>612.61547594859417</v>
      </c>
      <c r="L128" s="2">
        <f>TREND(Calibration!$A$2:$A$4,Calibration!$D$2:$D$4,G128)</f>
        <v>464.21104016359777</v>
      </c>
    </row>
    <row r="129" spans="1:12" x14ac:dyDescent="0.25">
      <c r="A129">
        <v>634000</v>
      </c>
      <c r="B129">
        <v>14.64299965</v>
      </c>
      <c r="C129">
        <v>0.32049</v>
      </c>
      <c r="D129">
        <v>34.084999080000003</v>
      </c>
      <c r="E129">
        <v>0.27215999000000002</v>
      </c>
      <c r="F129">
        <v>37.603000639999998</v>
      </c>
      <c r="G129">
        <v>0.77389996999999999</v>
      </c>
      <c r="H129">
        <v>30.44199944</v>
      </c>
      <c r="J129" s="2">
        <f>TREND(Calibration!$A$2:$A$4,Calibration!$B$2:$B$4,C129)</f>
        <v>428.98794816421741</v>
      </c>
      <c r="K129" s="2">
        <f>TREND(Calibration!$A$2:$A$4,Calibration!$C$2:$C$4,E129)</f>
        <v>611.76754976595498</v>
      </c>
      <c r="L129" s="2">
        <f>TREND(Calibration!$A$2:$A$4,Calibration!$D$2:$D$4,G129)</f>
        <v>470.23754568508889</v>
      </c>
    </row>
    <row r="130" spans="1:12" x14ac:dyDescent="0.25">
      <c r="A130">
        <v>639016</v>
      </c>
      <c r="B130">
        <v>14.585000040000001</v>
      </c>
      <c r="C130">
        <v>0.32071</v>
      </c>
      <c r="D130">
        <v>34.082000729999997</v>
      </c>
      <c r="E130">
        <v>0.27215999000000002</v>
      </c>
      <c r="F130">
        <v>37.561000819999997</v>
      </c>
      <c r="G130">
        <v>0.76149999999999995</v>
      </c>
      <c r="H130">
        <v>30.454999919999999</v>
      </c>
      <c r="J130" s="2">
        <f>TREND(Calibration!$A$2:$A$4,Calibration!$B$2:$B$4,C130)</f>
        <v>429.96495947348626</v>
      </c>
      <c r="K130" s="2">
        <f>TREND(Calibration!$A$2:$A$4,Calibration!$C$2:$C$4,E130)</f>
        <v>611.76754976595498</v>
      </c>
      <c r="L130" s="2">
        <f>TREND(Calibration!$A$2:$A$4,Calibration!$D$2:$D$4,G130)</f>
        <v>462.53357788392145</v>
      </c>
    </row>
    <row r="131" spans="1:12" x14ac:dyDescent="0.25">
      <c r="A131">
        <v>644000</v>
      </c>
      <c r="B131">
        <v>14.52600002</v>
      </c>
      <c r="C131">
        <v>0.32329999999999998</v>
      </c>
      <c r="D131">
        <v>34.101001740000001</v>
      </c>
      <c r="E131">
        <v>0.27281000999999999</v>
      </c>
      <c r="F131">
        <v>37.555000309999997</v>
      </c>
      <c r="G131">
        <v>0.76849997000000003</v>
      </c>
      <c r="H131">
        <v>30.468000409999998</v>
      </c>
      <c r="J131" s="2">
        <f>TREND(Calibration!$A$2:$A$4,Calibration!$B$2:$B$4,C131)</f>
        <v>441.46704715987835</v>
      </c>
      <c r="K131" s="2">
        <f>TREND(Calibration!$A$2:$A$4,Calibration!$C$2:$C$4,E131)</f>
        <v>616.77817683176568</v>
      </c>
      <c r="L131" s="2">
        <f>TREND(Calibration!$A$2:$A$4,Calibration!$D$2:$D$4,G131)</f>
        <v>466.88258384838252</v>
      </c>
    </row>
    <row r="132" spans="1:12" x14ac:dyDescent="0.25">
      <c r="A132">
        <v>649077</v>
      </c>
      <c r="B132">
        <v>14.522999759999999</v>
      </c>
      <c r="C132">
        <v>0.32346001000000002</v>
      </c>
      <c r="D132">
        <v>34.069000240000001</v>
      </c>
      <c r="E132">
        <v>0.27318998999999999</v>
      </c>
      <c r="F132">
        <v>37.603000639999998</v>
      </c>
      <c r="G132">
        <v>0.78039997999999999</v>
      </c>
      <c r="H132">
        <v>30.51600075</v>
      </c>
      <c r="J132" s="2">
        <f>TREND(Calibration!$A$2:$A$4,Calibration!$B$2:$B$4,C132)</f>
        <v>442.17764524895188</v>
      </c>
      <c r="K132" s="2">
        <f>TREND(Calibration!$A$2:$A$4,Calibration!$C$2:$C$4,E132)</f>
        <v>619.70722220339508</v>
      </c>
      <c r="L132" s="2">
        <f>TREND(Calibration!$A$2:$A$4,Calibration!$D$2:$D$4,G132)</f>
        <v>474.27593188660921</v>
      </c>
    </row>
    <row r="133" spans="1:12" x14ac:dyDescent="0.25">
      <c r="A133">
        <v>654000</v>
      </c>
      <c r="B133">
        <v>14.46800041</v>
      </c>
      <c r="C133">
        <v>0.31762001000000001</v>
      </c>
      <c r="D133">
        <v>34.071998600000001</v>
      </c>
      <c r="E133">
        <v>0.27378999999999998</v>
      </c>
      <c r="F133">
        <v>37.57400131</v>
      </c>
      <c r="G133">
        <v>0.77819996999999996</v>
      </c>
      <c r="H133">
        <v>30.454999919999999</v>
      </c>
      <c r="J133" s="2">
        <f>TREND(Calibration!$A$2:$A$4,Calibration!$B$2:$B$4,C133)</f>
        <v>416.24243594836048</v>
      </c>
      <c r="K133" s="2">
        <f>TREND(Calibration!$A$2:$A$4,Calibration!$C$2:$C$4,E133)</f>
        <v>624.33235119289861</v>
      </c>
      <c r="L133" s="2">
        <f>TREND(Calibration!$A$2:$A$4,Calibration!$D$2:$D$4,G133)</f>
        <v>472.90908936987358</v>
      </c>
    </row>
    <row r="134" spans="1:12" x14ac:dyDescent="0.25">
      <c r="A134">
        <v>659007</v>
      </c>
      <c r="B134">
        <v>14.506999970000001</v>
      </c>
      <c r="C134">
        <v>0.31918999999999997</v>
      </c>
      <c r="D134">
        <v>34.09500122</v>
      </c>
      <c r="E134">
        <v>0.27449000000000001</v>
      </c>
      <c r="F134">
        <v>37.581001280000002</v>
      </c>
      <c r="G134">
        <v>0.78359997000000003</v>
      </c>
      <c r="H134">
        <v>30.506000520000001</v>
      </c>
      <c r="J134" s="2">
        <f>TREND(Calibration!$A$2:$A$4,Calibration!$B$2:$B$4,C134)</f>
        <v>423.2146995185376</v>
      </c>
      <c r="K134" s="2">
        <f>TREND(Calibration!$A$2:$A$4,Calibration!$C$2:$C$4,E134)</f>
        <v>629.72824508242115</v>
      </c>
      <c r="L134" s="2">
        <f>TREND(Calibration!$A$2:$A$4,Calibration!$D$2:$D$4,G134)</f>
        <v>476.26405120658001</v>
      </c>
    </row>
    <row r="135" spans="1:12" x14ac:dyDescent="0.25">
      <c r="A135">
        <v>664061</v>
      </c>
      <c r="B135">
        <v>14.55200005</v>
      </c>
      <c r="C135">
        <v>0.32453999</v>
      </c>
      <c r="D135">
        <v>34.066001890000003</v>
      </c>
      <c r="E135">
        <v>0.27476001</v>
      </c>
      <c r="F135">
        <v>37.599998470000003</v>
      </c>
      <c r="G135">
        <v>0.78949999999999998</v>
      </c>
      <c r="H135">
        <v>30.551000599999998</v>
      </c>
      <c r="J135" s="2">
        <f>TREND(Calibration!$A$2:$A$4,Calibration!$B$2:$B$4,C135)</f>
        <v>446.97379376615254</v>
      </c>
      <c r="K135" s="2">
        <f>TREND(Calibration!$A$2:$A$4,Calibration!$C$2:$C$4,E135)</f>
        <v>631.80959552400668</v>
      </c>
      <c r="L135" s="2">
        <f>TREND(Calibration!$A$2:$A$4,Calibration!$D$2:$D$4,G135)</f>
        <v>479.92967629647308</v>
      </c>
    </row>
    <row r="136" spans="1:12" x14ac:dyDescent="0.25">
      <c r="A136">
        <v>669009</v>
      </c>
      <c r="B136">
        <v>14.614000320000001</v>
      </c>
      <c r="C136">
        <v>0.31600001</v>
      </c>
      <c r="D136">
        <v>34.084999080000003</v>
      </c>
      <c r="E136">
        <v>0.27524999</v>
      </c>
      <c r="F136">
        <v>37.640998840000002</v>
      </c>
      <c r="G136">
        <v>0.78949999999999998</v>
      </c>
      <c r="H136">
        <v>30.50300026</v>
      </c>
      <c r="J136" s="2">
        <f>TREND(Calibration!$A$2:$A$4,Calibration!$B$2:$B$4,C136)</f>
        <v>409.04807994374437</v>
      </c>
      <c r="K136" s="2">
        <f>TREND(Calibration!$A$2:$A$4,Calibration!$C$2:$C$4,E136)</f>
        <v>635.58656707827572</v>
      </c>
      <c r="L136" s="2">
        <f>TREND(Calibration!$A$2:$A$4,Calibration!$D$2:$D$4,G136)</f>
        <v>479.92967629647308</v>
      </c>
    </row>
    <row r="137" spans="1:12" x14ac:dyDescent="0.25">
      <c r="A137">
        <v>674097</v>
      </c>
      <c r="B137">
        <v>14.69499969</v>
      </c>
      <c r="C137">
        <v>0.32734998999999998</v>
      </c>
      <c r="D137">
        <v>34.09500122</v>
      </c>
      <c r="E137">
        <v>0.27513999</v>
      </c>
      <c r="F137">
        <v>37.5929985</v>
      </c>
      <c r="G137">
        <v>0.7863</v>
      </c>
      <c r="H137">
        <v>30.541999820000001</v>
      </c>
      <c r="J137" s="2">
        <f>TREND(Calibration!$A$2:$A$4,Calibration!$B$2:$B$4,C137)</f>
        <v>459.4528927618137</v>
      </c>
      <c r="K137" s="2">
        <f>TREND(Calibration!$A$2:$A$4,Calibration!$C$2:$C$4,E137)</f>
        <v>634.73864089563654</v>
      </c>
      <c r="L137" s="2">
        <f>TREND(Calibration!$A$2:$A$4,Calibration!$D$2:$D$4,G137)</f>
        <v>477.94155076361005</v>
      </c>
    </row>
    <row r="138" spans="1:12" x14ac:dyDescent="0.25">
      <c r="A138">
        <v>679004</v>
      </c>
      <c r="B138">
        <v>14.75300026</v>
      </c>
      <c r="C138">
        <v>0.31880998999999999</v>
      </c>
      <c r="D138">
        <v>34.071998600000001</v>
      </c>
      <c r="E138">
        <v>0.27507999999999999</v>
      </c>
      <c r="F138">
        <v>37.627998349999999</v>
      </c>
      <c r="G138">
        <v>0.79220003000000005</v>
      </c>
      <c r="H138">
        <v>30.548000340000002</v>
      </c>
      <c r="J138" s="2">
        <f>TREND(Calibration!$A$2:$A$4,Calibration!$B$2:$B$4,C138)</f>
        <v>421.52709012019568</v>
      </c>
      <c r="K138" s="2">
        <f>TREND(Calibration!$A$2:$A$4,Calibration!$C$2:$C$4,E138)</f>
        <v>634.27621278930405</v>
      </c>
      <c r="L138" s="2">
        <f>TREND(Calibration!$A$2:$A$4,Calibration!$D$2:$D$4,G138)</f>
        <v>481.60717585350318</v>
      </c>
    </row>
    <row r="139" spans="1:12" x14ac:dyDescent="0.25">
      <c r="A139">
        <v>684364</v>
      </c>
      <c r="B139">
        <v>14.68500042</v>
      </c>
      <c r="C139">
        <v>0.32351999999999997</v>
      </c>
      <c r="D139">
        <v>34.084999080000003</v>
      </c>
      <c r="E139">
        <v>0.27480999</v>
      </c>
      <c r="F139">
        <v>37.570999149999999</v>
      </c>
      <c r="G139">
        <v>0.77600002000000001</v>
      </c>
      <c r="H139">
        <v>30.538999560000001</v>
      </c>
      <c r="J139" s="2">
        <f>TREND(Calibration!$A$2:$A$4,Calibration!$B$2:$B$4,C139)</f>
        <v>442.44405846914719</v>
      </c>
      <c r="K139" s="2">
        <f>TREND(Calibration!$A$2:$A$4,Calibration!$C$2:$C$4,E139)</f>
        <v>632.19486234771853</v>
      </c>
      <c r="L139" s="2">
        <f>TREND(Calibration!$A$2:$A$4,Calibration!$D$2:$D$4,G139)</f>
        <v>471.54228413049174</v>
      </c>
    </row>
    <row r="140" spans="1:12" x14ac:dyDescent="0.25">
      <c r="A140">
        <v>689000</v>
      </c>
      <c r="B140">
        <v>14.652999879999999</v>
      </c>
      <c r="C140">
        <v>0.32161999000000002</v>
      </c>
      <c r="D140">
        <v>34.101001740000001</v>
      </c>
      <c r="E140">
        <v>0.27476001</v>
      </c>
      <c r="F140">
        <v>37.587001800000003</v>
      </c>
      <c r="G140">
        <v>0.78469997999999996</v>
      </c>
      <c r="H140">
        <v>30.481000900000002</v>
      </c>
      <c r="J140" s="2">
        <f>TREND(Calibration!$A$2:$A$4,Calibration!$B$2:$B$4,C140)</f>
        <v>434.00618911585707</v>
      </c>
      <c r="K140" s="2">
        <f>TREND(Calibration!$A$2:$A$4,Calibration!$C$2:$C$4,E140)</f>
        <v>631.80959552400668</v>
      </c>
      <c r="L140" s="2">
        <f>TREND(Calibration!$A$2:$A$4,Calibration!$D$2:$D$4,G140)</f>
        <v>476.94747557139391</v>
      </c>
    </row>
    <row r="141" spans="1:12" x14ac:dyDescent="0.25">
      <c r="A141">
        <v>694111</v>
      </c>
      <c r="B141">
        <v>14.600999829999999</v>
      </c>
      <c r="C141">
        <v>0.32189000000000001</v>
      </c>
      <c r="D141">
        <v>34.113998410000001</v>
      </c>
      <c r="E141">
        <v>0.27476001</v>
      </c>
      <c r="F141">
        <v>37.576999659999998</v>
      </c>
      <c r="G141">
        <v>0.78949999999999998</v>
      </c>
      <c r="H141">
        <v>30.56100082</v>
      </c>
      <c r="J141" s="2">
        <f>TREND(Calibration!$A$2:$A$4,Calibration!$B$2:$B$4,C141)</f>
        <v>435.20529285956468</v>
      </c>
      <c r="K141" s="2">
        <f>TREND(Calibration!$A$2:$A$4,Calibration!$C$2:$C$4,E141)</f>
        <v>631.80959552400668</v>
      </c>
      <c r="L141" s="2">
        <f>TREND(Calibration!$A$2:$A$4,Calibration!$D$2:$D$4,G141)</f>
        <v>479.92967629647308</v>
      </c>
    </row>
    <row r="142" spans="1:12" x14ac:dyDescent="0.25">
      <c r="A142">
        <v>699097</v>
      </c>
      <c r="B142">
        <v>14.55200005</v>
      </c>
      <c r="C142">
        <v>0.32076000999999998</v>
      </c>
      <c r="D142">
        <v>34.090999600000004</v>
      </c>
      <c r="E142">
        <v>0.27491999</v>
      </c>
      <c r="F142">
        <v>37.570999149999999</v>
      </c>
      <c r="G142">
        <v>0.78949999999999998</v>
      </c>
      <c r="H142">
        <v>30.506000520000001</v>
      </c>
      <c r="J142" s="2">
        <f>TREND(Calibration!$A$2:$A$4,Calibration!$B$2:$B$4,C142)</f>
        <v>430.1870519079248</v>
      </c>
      <c r="K142" s="2">
        <f>TREND(Calibration!$A$2:$A$4,Calibration!$C$2:$C$4,E142)</f>
        <v>633.04278853035771</v>
      </c>
      <c r="L142" s="2">
        <f>TREND(Calibration!$A$2:$A$4,Calibration!$D$2:$D$4,G142)</f>
        <v>479.92967629647308</v>
      </c>
    </row>
    <row r="143" spans="1:12" x14ac:dyDescent="0.25">
      <c r="A143">
        <v>704061</v>
      </c>
      <c r="B143">
        <v>14.54899979</v>
      </c>
      <c r="C143">
        <v>0.32032999000000001</v>
      </c>
      <c r="D143">
        <v>34.097999569999999</v>
      </c>
      <c r="E143">
        <v>0.27395001000000002</v>
      </c>
      <c r="F143">
        <v>37.557998660000003</v>
      </c>
      <c r="G143">
        <v>0.78520000000000001</v>
      </c>
      <c r="H143">
        <v>30.493999479999999</v>
      </c>
      <c r="J143" s="2">
        <f>TREND(Calibration!$A$2:$A$4,Calibration!$B$2:$B$4,C143)</f>
        <v>428.27735007514411</v>
      </c>
      <c r="K143" s="2">
        <f>TREND(Calibration!$A$2:$A$4,Calibration!$C$2:$C$4,E143)</f>
        <v>625.56577545184541</v>
      </c>
      <c r="L143" s="2">
        <f>TREND(Calibration!$A$2:$A$4,Calibration!$D$2:$D$4,G143)</f>
        <v>477.25813261168838</v>
      </c>
    </row>
    <row r="144" spans="1:12" x14ac:dyDescent="0.25">
      <c r="A144">
        <v>709031</v>
      </c>
      <c r="B144">
        <v>14.571999549999999</v>
      </c>
      <c r="C144">
        <v>0.32205999000000002</v>
      </c>
      <c r="D144">
        <v>34.101001740000001</v>
      </c>
      <c r="E144">
        <v>0.27318998999999999</v>
      </c>
      <c r="F144">
        <v>37.5929985</v>
      </c>
      <c r="G144">
        <v>0.79329996999999997</v>
      </c>
      <c r="H144">
        <v>30.426000599999998</v>
      </c>
      <c r="J144" s="2">
        <f>TREND(Calibration!$A$2:$A$4,Calibration!$B$2:$B$4,C144)</f>
        <v>435.96021173439476</v>
      </c>
      <c r="K144" s="2">
        <f>TREND(Calibration!$A$2:$A$4,Calibration!$C$2:$C$4,E144)</f>
        <v>619.70722220339508</v>
      </c>
      <c r="L144" s="2">
        <f>TREND(Calibration!$A$2:$A$4,Calibration!$D$2:$D$4,G144)</f>
        <v>482.29055672807101</v>
      </c>
    </row>
    <row r="145" spans="1:12" x14ac:dyDescent="0.25">
      <c r="A145">
        <v>714000</v>
      </c>
      <c r="B145">
        <v>14.60700035</v>
      </c>
      <c r="C145">
        <v>0.32260000999999999</v>
      </c>
      <c r="D145">
        <v>34.058998109999997</v>
      </c>
      <c r="E145">
        <v>0.27287</v>
      </c>
      <c r="F145">
        <v>37.615001679999999</v>
      </c>
      <c r="G145">
        <v>0.80839998000000002</v>
      </c>
      <c r="H145">
        <v>30.43899918</v>
      </c>
      <c r="J145" s="2">
        <f>TREND(Calibration!$A$2:$A$4,Calibration!$B$2:$B$4,C145)</f>
        <v>438.35841922180975</v>
      </c>
      <c r="K145" s="2">
        <f>TREND(Calibration!$A$2:$A$4,Calibration!$C$2:$C$4,E145)</f>
        <v>617.2406049380977</v>
      </c>
      <c r="L145" s="2">
        <f>TREND(Calibration!$A$2:$A$4,Calibration!$D$2:$D$4,G145)</f>
        <v>491.67203029916084</v>
      </c>
    </row>
    <row r="146" spans="1:12" x14ac:dyDescent="0.25">
      <c r="A146">
        <v>719046</v>
      </c>
      <c r="B146">
        <v>14.63300037</v>
      </c>
      <c r="C146">
        <v>0.32102998999999999</v>
      </c>
      <c r="D146">
        <v>34.101001740000001</v>
      </c>
      <c r="E146">
        <v>0.27287</v>
      </c>
      <c r="F146">
        <v>37.576999659999998</v>
      </c>
      <c r="G146">
        <v>0.80030000000000001</v>
      </c>
      <c r="H146">
        <v>30.448999400000002</v>
      </c>
      <c r="J146" s="2">
        <f>TREND(Calibration!$A$2:$A$4,Calibration!$B$2:$B$4,C146)</f>
        <v>431.38602242281763</v>
      </c>
      <c r="K146" s="2">
        <f>TREND(Calibration!$A$2:$A$4,Calibration!$C$2:$C$4,E146)</f>
        <v>617.2406049380977</v>
      </c>
      <c r="L146" s="2">
        <f>TREND(Calibration!$A$2:$A$4,Calibration!$D$2:$D$4,G146)</f>
        <v>486.63959996988581</v>
      </c>
    </row>
    <row r="147" spans="1:12" x14ac:dyDescent="0.25">
      <c r="A147">
        <v>724001</v>
      </c>
      <c r="B147">
        <v>14.66300011</v>
      </c>
      <c r="C147">
        <v>0.31902998999999999</v>
      </c>
      <c r="D147">
        <v>34.119998930000001</v>
      </c>
      <c r="E147">
        <v>0.27287</v>
      </c>
      <c r="F147">
        <v>37.555000309999997</v>
      </c>
      <c r="G147">
        <v>0.80569999999999997</v>
      </c>
      <c r="H147">
        <v>30.528999330000001</v>
      </c>
      <c r="J147" s="2">
        <f>TREND(Calibration!$A$2:$A$4,Calibration!$B$2:$B$4,C147)</f>
        <v>422.50410142946453</v>
      </c>
      <c r="K147" s="2">
        <f>TREND(Calibration!$A$2:$A$4,Calibration!$C$2:$C$4,E147)</f>
        <v>617.2406049380977</v>
      </c>
      <c r="L147" s="2">
        <f>TREND(Calibration!$A$2:$A$4,Calibration!$D$2:$D$4,G147)</f>
        <v>489.99456180659217</v>
      </c>
    </row>
    <row r="148" spans="1:12" x14ac:dyDescent="0.25">
      <c r="A148">
        <v>729007</v>
      </c>
      <c r="B148">
        <v>14.63700008</v>
      </c>
      <c r="C148">
        <v>0.31935000000000002</v>
      </c>
      <c r="D148">
        <v>34.071998600000001</v>
      </c>
      <c r="E148">
        <v>0.27254</v>
      </c>
      <c r="F148">
        <v>37.603000639999998</v>
      </c>
      <c r="G148">
        <v>0.81550001999999999</v>
      </c>
      <c r="H148">
        <v>30.525999070000001</v>
      </c>
      <c r="J148" s="2">
        <f>TREND(Calibration!$A$2:$A$4,Calibration!$B$2:$B$4,C148)</f>
        <v>423.9252531980062</v>
      </c>
      <c r="K148" s="2">
        <f>TREND(Calibration!$A$2:$A$4,Calibration!$C$2:$C$4,E148)</f>
        <v>614.69682639018015</v>
      </c>
      <c r="L148" s="2">
        <f>TREND(Calibration!$A$2:$A$4,Calibration!$D$2:$D$4,G148)</f>
        <v>496.08320867676986</v>
      </c>
    </row>
    <row r="149" spans="1:12" x14ac:dyDescent="0.25">
      <c r="A149">
        <v>734000</v>
      </c>
      <c r="B149">
        <v>14.63300037</v>
      </c>
      <c r="C149">
        <v>0.32010999000000001</v>
      </c>
      <c r="D149">
        <v>34.084999080000003</v>
      </c>
      <c r="E149">
        <v>0.27260000000000001</v>
      </c>
      <c r="F149">
        <v>37.615001679999999</v>
      </c>
      <c r="G149">
        <v>0.81870001999999997</v>
      </c>
      <c r="H149">
        <v>30.534999849999998</v>
      </c>
      <c r="J149" s="2">
        <f>TREND(Calibration!$A$2:$A$4,Calibration!$B$2:$B$4,C149)</f>
        <v>427.30033876587527</v>
      </c>
      <c r="K149" s="2">
        <f>TREND(Calibration!$A$2:$A$4,Calibration!$C$2:$C$4,E149)</f>
        <v>615.15933158071061</v>
      </c>
      <c r="L149" s="2">
        <f>TREND(Calibration!$A$2:$A$4,Calibration!$D$2:$D$4,G149)</f>
        <v>498.07133420963288</v>
      </c>
    </row>
    <row r="150" spans="1:12" x14ac:dyDescent="0.25">
      <c r="A150">
        <v>739007</v>
      </c>
      <c r="B150">
        <v>14.53299999</v>
      </c>
      <c r="C150">
        <v>0.31810999000000001</v>
      </c>
      <c r="D150">
        <v>34.119998930000001</v>
      </c>
      <c r="E150">
        <v>0.27260000000000001</v>
      </c>
      <c r="F150">
        <v>37.548999790000003</v>
      </c>
      <c r="G150">
        <v>0.79869997999999998</v>
      </c>
      <c r="H150">
        <v>30.481000900000002</v>
      </c>
      <c r="J150" s="2">
        <f>TREND(Calibration!$A$2:$A$4,Calibration!$B$2:$B$4,C150)</f>
        <v>418.41841777252216</v>
      </c>
      <c r="K150" s="2">
        <f>TREND(Calibration!$A$2:$A$4,Calibration!$C$2:$C$4,E150)</f>
        <v>615.15933158071061</v>
      </c>
      <c r="L150" s="2">
        <f>TREND(Calibration!$A$2:$A$4,Calibration!$D$2:$D$4,G150)</f>
        <v>485.64552477766972</v>
      </c>
    </row>
    <row r="151" spans="1:12" x14ac:dyDescent="0.25">
      <c r="A151">
        <v>744030</v>
      </c>
      <c r="B151">
        <v>14.56499958</v>
      </c>
      <c r="C151">
        <v>0.31773001000000001</v>
      </c>
      <c r="D151">
        <v>34.078998570000003</v>
      </c>
      <c r="E151">
        <v>0.27221999000000002</v>
      </c>
      <c r="F151">
        <v>37.581001280000002</v>
      </c>
      <c r="G151">
        <v>0.80739998999999996</v>
      </c>
      <c r="H151">
        <v>30.51600075</v>
      </c>
      <c r="J151" s="2">
        <f>TREND(Calibration!$A$2:$A$4,Calibration!$B$2:$B$4,C151)</f>
        <v>416.73094160299502</v>
      </c>
      <c r="K151" s="2">
        <f>TREND(Calibration!$A$2:$A$4,Calibration!$C$2:$C$4,E151)</f>
        <v>612.2300549564859</v>
      </c>
      <c r="L151" s="2">
        <f>TREND(Calibration!$A$2:$A$4,Calibration!$D$2:$D$4,G151)</f>
        <v>491.05074728303339</v>
      </c>
    </row>
    <row r="152" spans="1:12" x14ac:dyDescent="0.25">
      <c r="A152">
        <v>749017</v>
      </c>
      <c r="B152">
        <v>14.600999829999999</v>
      </c>
      <c r="C152">
        <v>0.31788999000000001</v>
      </c>
      <c r="D152">
        <v>34.062999730000001</v>
      </c>
      <c r="E152">
        <v>0.27195001000000002</v>
      </c>
      <c r="F152">
        <v>37.627998349999999</v>
      </c>
      <c r="G152">
        <v>0.81599997999999996</v>
      </c>
      <c r="H152">
        <v>30.538999560000001</v>
      </c>
      <c r="J152" s="2">
        <f>TREND(Calibration!$A$2:$A$4,Calibration!$B$2:$B$4,C152)</f>
        <v>417.44140646325332</v>
      </c>
      <c r="K152" s="2">
        <f>TREND(Calibration!$A$2:$A$4,Calibration!$C$2:$C$4,E152)</f>
        <v>610.14893576749523</v>
      </c>
      <c r="L152" s="2">
        <f>TREND(Calibration!$A$2:$A$4,Calibration!$D$2:$D$4,G152)</f>
        <v>496.39382843971049</v>
      </c>
    </row>
    <row r="153" spans="1:12" x14ac:dyDescent="0.25">
      <c r="A153">
        <v>754064</v>
      </c>
      <c r="B153">
        <v>14.66899967</v>
      </c>
      <c r="C153">
        <v>0.31762001000000001</v>
      </c>
      <c r="D153">
        <v>34.066001890000003</v>
      </c>
      <c r="E153">
        <v>0.27156999999999998</v>
      </c>
      <c r="F153">
        <v>37.622001650000001</v>
      </c>
      <c r="G153">
        <v>0.82569999000000005</v>
      </c>
      <c r="H153">
        <v>30.493999479999999</v>
      </c>
      <c r="J153" s="2">
        <f>TREND(Calibration!$A$2:$A$4,Calibration!$B$2:$B$4,C153)</f>
        <v>416.24243594836048</v>
      </c>
      <c r="K153" s="2">
        <f>TREND(Calibration!$A$2:$A$4,Calibration!$C$2:$C$4,E153)</f>
        <v>607.21965914327006</v>
      </c>
      <c r="L153" s="2">
        <f>TREND(Calibration!$A$2:$A$4,Calibration!$D$2:$D$4,G153)</f>
        <v>502.42034017409389</v>
      </c>
    </row>
    <row r="154" spans="1:12" x14ac:dyDescent="0.25">
      <c r="A154">
        <v>759127</v>
      </c>
      <c r="B154">
        <v>14.71800041</v>
      </c>
      <c r="C154">
        <v>0.31806001</v>
      </c>
      <c r="D154">
        <v>34.124000549999998</v>
      </c>
      <c r="E154">
        <v>0.27087</v>
      </c>
      <c r="F154">
        <v>37.587001800000003</v>
      </c>
      <c r="G154">
        <v>0.81760001000000004</v>
      </c>
      <c r="H154">
        <v>30.44199944</v>
      </c>
      <c r="J154" s="2">
        <f>TREND(Calibration!$A$2:$A$4,Calibration!$B$2:$B$4,C154)</f>
        <v>418.19645856689817</v>
      </c>
      <c r="K154" s="2">
        <f>TREND(Calibration!$A$2:$A$4,Calibration!$C$2:$C$4,E154)</f>
        <v>601.82376525374752</v>
      </c>
      <c r="L154" s="2">
        <f>TREND(Calibration!$A$2:$A$4,Calibration!$D$2:$D$4,G154)</f>
        <v>497.38790984481892</v>
      </c>
    </row>
    <row r="155" spans="1:12" x14ac:dyDescent="0.25">
      <c r="A155">
        <v>764000</v>
      </c>
      <c r="B155">
        <v>14.74699974</v>
      </c>
      <c r="C155">
        <v>0.31821999000000001</v>
      </c>
      <c r="D155">
        <v>34.090999600000004</v>
      </c>
      <c r="E155">
        <v>0.27081000999999999</v>
      </c>
      <c r="F155">
        <v>37.596000670000002</v>
      </c>
      <c r="G155">
        <v>0.82630002000000002</v>
      </c>
      <c r="H155">
        <v>30.5</v>
      </c>
      <c r="J155" s="2">
        <f>TREND(Calibration!$A$2:$A$4,Calibration!$B$2:$B$4,C155)</f>
        <v>418.90692342715647</v>
      </c>
      <c r="K155" s="2">
        <f>TREND(Calibration!$A$2:$A$4,Calibration!$C$2:$C$4,E155)</f>
        <v>601.3613371474155</v>
      </c>
      <c r="L155" s="2">
        <f>TREND(Calibration!$A$2:$A$4,Calibration!$D$2:$D$4,G155)</f>
        <v>502.79313235018265</v>
      </c>
    </row>
    <row r="156" spans="1:12" x14ac:dyDescent="0.25">
      <c r="A156">
        <v>769130</v>
      </c>
      <c r="B156">
        <v>14.69799995</v>
      </c>
      <c r="C156">
        <v>0.31968001000000001</v>
      </c>
      <c r="D156">
        <v>34.117000580000003</v>
      </c>
      <c r="E156">
        <v>0.27087</v>
      </c>
      <c r="F156">
        <v>37.609001159999998</v>
      </c>
      <c r="G156">
        <v>0.82410002000000004</v>
      </c>
      <c r="H156">
        <v>30.489999770000001</v>
      </c>
      <c r="J156" s="2">
        <f>TREND(Calibration!$A$2:$A$4,Calibration!$B$2:$B$4,C156)</f>
        <v>425.39081457151428</v>
      </c>
      <c r="K156" s="2">
        <f>TREND(Calibration!$A$2:$A$4,Calibration!$C$2:$C$4,E156)</f>
        <v>601.82376525374752</v>
      </c>
      <c r="L156" s="2">
        <f>TREND(Calibration!$A$2:$A$4,Calibration!$D$2:$D$4,G156)</f>
        <v>501.4262960463393</v>
      </c>
    </row>
    <row r="157" spans="1:12" x14ac:dyDescent="0.25">
      <c r="A157">
        <v>774106</v>
      </c>
      <c r="B157">
        <v>14.5909996</v>
      </c>
      <c r="C157">
        <v>0.32065000999999999</v>
      </c>
      <c r="D157">
        <v>34.132999419999997</v>
      </c>
      <c r="E157">
        <v>0.27076</v>
      </c>
      <c r="F157">
        <v>37.555000309999997</v>
      </c>
      <c r="G157">
        <v>0.80739998999999996</v>
      </c>
      <c r="H157">
        <v>30.43899918</v>
      </c>
      <c r="J157" s="2">
        <f>TREND(Calibration!$A$2:$A$4,Calibration!$B$2:$B$4,C157)</f>
        <v>429.69854625329049</v>
      </c>
      <c r="K157" s="2">
        <f>TREND(Calibration!$A$2:$A$4,Calibration!$C$2:$C$4,E157)</f>
        <v>600.97583907110834</v>
      </c>
      <c r="L157" s="2">
        <f>TREND(Calibration!$A$2:$A$4,Calibration!$D$2:$D$4,G157)</f>
        <v>491.05074728303339</v>
      </c>
    </row>
    <row r="158" spans="1:12" x14ac:dyDescent="0.25">
      <c r="A158">
        <v>779030</v>
      </c>
      <c r="B158">
        <v>14.56200027</v>
      </c>
      <c r="C158">
        <v>0.32080998999999999</v>
      </c>
      <c r="D158">
        <v>34.090999600000004</v>
      </c>
      <c r="E158">
        <v>0.27076</v>
      </c>
      <c r="F158">
        <v>37.596000670000002</v>
      </c>
      <c r="G158">
        <v>0.82190001000000001</v>
      </c>
      <c r="H158">
        <v>30.44199944</v>
      </c>
      <c r="J158" s="2">
        <f>TREND(Calibration!$A$2:$A$4,Calibration!$B$2:$B$4,C158)</f>
        <v>430.40901111354879</v>
      </c>
      <c r="K158" s="2">
        <f>TREND(Calibration!$A$2:$A$4,Calibration!$C$2:$C$4,E158)</f>
        <v>600.97583907110834</v>
      </c>
      <c r="L158" s="2">
        <f>TREND(Calibration!$A$2:$A$4,Calibration!$D$2:$D$4,G158)</f>
        <v>500.05945352960362</v>
      </c>
    </row>
    <row r="159" spans="1:12" x14ac:dyDescent="0.25">
      <c r="A159">
        <v>784000</v>
      </c>
      <c r="B159">
        <v>14.5</v>
      </c>
      <c r="C159">
        <v>0.32161999000000002</v>
      </c>
      <c r="D159">
        <v>34.082000729999997</v>
      </c>
      <c r="E159">
        <v>0.27022001000000001</v>
      </c>
      <c r="F159">
        <v>37.541999820000001</v>
      </c>
      <c r="G159">
        <v>0.82029998000000004</v>
      </c>
      <c r="H159">
        <v>30.49699974</v>
      </c>
      <c r="J159" s="2">
        <f>TREND(Calibration!$A$2:$A$4,Calibration!$B$2:$B$4,C159)</f>
        <v>434.00618911585707</v>
      </c>
      <c r="K159" s="2">
        <f>TREND(Calibration!$A$2:$A$4,Calibration!$C$2:$C$4,E159)</f>
        <v>596.8133694405326</v>
      </c>
      <c r="L159" s="2">
        <f>TREND(Calibration!$A$2:$A$4,Calibration!$D$2:$D$4,G159)</f>
        <v>499.06537212449524</v>
      </c>
    </row>
    <row r="160" spans="1:12" x14ac:dyDescent="0.25">
      <c r="A160">
        <v>789064</v>
      </c>
      <c r="B160">
        <v>14.555999760000001</v>
      </c>
      <c r="C160">
        <v>0.32519000999999997</v>
      </c>
      <c r="D160">
        <v>34.078998570000003</v>
      </c>
      <c r="E160">
        <v>0.27048999000000001</v>
      </c>
      <c r="F160">
        <v>37.625</v>
      </c>
      <c r="G160">
        <v>0.82899999999999996</v>
      </c>
      <c r="H160">
        <v>30.468000409999998</v>
      </c>
      <c r="J160" s="2">
        <f>TREND(Calibration!$A$2:$A$4,Calibration!$B$2:$B$4,C160)</f>
        <v>449.86050690820207</v>
      </c>
      <c r="K160" s="2">
        <f>TREND(Calibration!$A$2:$A$4,Calibration!$C$2:$C$4,E160)</f>
        <v>598.89448862952281</v>
      </c>
      <c r="L160" s="2">
        <f>TREND(Calibration!$A$2:$A$4,Calibration!$D$2:$D$4,G160)</f>
        <v>504.4706008427512</v>
      </c>
    </row>
    <row r="161" spans="1:12" x14ac:dyDescent="0.25">
      <c r="A161">
        <v>794000</v>
      </c>
      <c r="B161">
        <v>14.630000109999999</v>
      </c>
      <c r="C161">
        <v>0.31887000999999998</v>
      </c>
      <c r="D161">
        <v>34.071998600000001</v>
      </c>
      <c r="E161">
        <v>0.27022001000000001</v>
      </c>
      <c r="F161">
        <v>37.618999479999999</v>
      </c>
      <c r="G161">
        <v>0.83270001000000005</v>
      </c>
      <c r="H161">
        <v>30.493999479999999</v>
      </c>
      <c r="J161" s="2">
        <f>TREND(Calibration!$A$2:$A$4,Calibration!$B$2:$B$4,C161)</f>
        <v>421.79363656920623</v>
      </c>
      <c r="K161" s="2">
        <f>TREND(Calibration!$A$2:$A$4,Calibration!$C$2:$C$4,E161)</f>
        <v>596.8133694405326</v>
      </c>
      <c r="L161" s="2">
        <f>TREND(Calibration!$A$2:$A$4,Calibration!$D$2:$D$4,G161)</f>
        <v>506.76937720301646</v>
      </c>
    </row>
    <row r="162" spans="1:12" x14ac:dyDescent="0.25">
      <c r="A162">
        <v>799000</v>
      </c>
      <c r="B162">
        <v>14.71800041</v>
      </c>
      <c r="C162">
        <v>0.32038</v>
      </c>
      <c r="D162">
        <v>34.090999600000004</v>
      </c>
      <c r="E162">
        <v>0.26978998999999998</v>
      </c>
      <c r="F162">
        <v>37.631000520000001</v>
      </c>
      <c r="G162">
        <v>0.82840002000000001</v>
      </c>
      <c r="H162">
        <v>30.478000640000001</v>
      </c>
      <c r="J162" s="2">
        <f>TREND(Calibration!$A$2:$A$4,Calibration!$B$2:$B$4,C162)</f>
        <v>428.49944250958288</v>
      </c>
      <c r="K162" s="2">
        <f>TREND(Calibration!$A$2:$A$4,Calibration!$C$2:$C$4,E162)</f>
        <v>593.49859474000027</v>
      </c>
      <c r="L162" s="2">
        <f>TREND(Calibration!$A$2:$A$4,Calibration!$D$2:$D$4,G162)</f>
        <v>504.09783973112394</v>
      </c>
    </row>
    <row r="163" spans="1:12" x14ac:dyDescent="0.25">
      <c r="A163">
        <v>804002</v>
      </c>
      <c r="B163">
        <v>14.81499958</v>
      </c>
      <c r="C163">
        <v>0.31573001000000001</v>
      </c>
      <c r="D163">
        <v>34.069000240000001</v>
      </c>
      <c r="E163">
        <v>0.26989001000000001</v>
      </c>
      <c r="F163">
        <v>37.605998990000003</v>
      </c>
      <c r="G163">
        <v>0.83170003000000003</v>
      </c>
      <c r="H163">
        <v>30.474000929999999</v>
      </c>
      <c r="J163" s="2">
        <f>TREND(Calibration!$A$2:$A$4,Calibration!$B$2:$B$4,C163)</f>
        <v>407.84902060964168</v>
      </c>
      <c r="K163" s="2">
        <f>TREND(Calibration!$A$2:$A$4,Calibration!$C$2:$C$4,E163)</f>
        <v>594.26959089261459</v>
      </c>
      <c r="L163" s="2">
        <f>TREND(Calibration!$A$2:$A$4,Calibration!$D$2:$D$4,G163)</f>
        <v>506.14810039978124</v>
      </c>
    </row>
    <row r="164" spans="1:12" x14ac:dyDescent="0.25">
      <c r="A164">
        <v>809000</v>
      </c>
      <c r="B164">
        <v>14.77900028</v>
      </c>
      <c r="C164">
        <v>0.32324999999999998</v>
      </c>
      <c r="D164">
        <v>34.078998570000003</v>
      </c>
      <c r="E164">
        <v>0.27015999000000002</v>
      </c>
      <c r="F164">
        <v>37.603000639999998</v>
      </c>
      <c r="G164">
        <v>0.82410002000000004</v>
      </c>
      <c r="H164">
        <v>30.423000340000002</v>
      </c>
      <c r="J164" s="2">
        <f>TREND(Calibration!$A$2:$A$4,Calibration!$B$2:$B$4,C164)</f>
        <v>441.24499913504474</v>
      </c>
      <c r="K164" s="2">
        <f>TREND(Calibration!$A$2:$A$4,Calibration!$C$2:$C$4,E164)</f>
        <v>596.35071008160526</v>
      </c>
      <c r="L164" s="2">
        <f>TREND(Calibration!$A$2:$A$4,Calibration!$D$2:$D$4,G164)</f>
        <v>501.4262960463393</v>
      </c>
    </row>
    <row r="165" spans="1:12" x14ac:dyDescent="0.25">
      <c r="A165">
        <v>814017</v>
      </c>
      <c r="B165">
        <v>14.772999759999999</v>
      </c>
      <c r="C165">
        <v>0.32286999</v>
      </c>
      <c r="D165">
        <v>34.055999759999999</v>
      </c>
      <c r="E165">
        <v>0.26989001000000001</v>
      </c>
      <c r="F165">
        <v>37.599998470000003</v>
      </c>
      <c r="G165">
        <v>0.83109999000000001</v>
      </c>
      <c r="H165">
        <v>30.465000150000002</v>
      </c>
      <c r="J165" s="2">
        <f>TREND(Calibration!$A$2:$A$4,Calibration!$B$2:$B$4,C165)</f>
        <v>439.55738973670259</v>
      </c>
      <c r="K165" s="2">
        <f>TREND(Calibration!$A$2:$A$4,Calibration!$C$2:$C$4,E165)</f>
        <v>594.26959089261459</v>
      </c>
      <c r="L165" s="2">
        <f>TREND(Calibration!$A$2:$A$4,Calibration!$D$2:$D$4,G165)</f>
        <v>505.77530201080026</v>
      </c>
    </row>
    <row r="166" spans="1:12" x14ac:dyDescent="0.25">
      <c r="A166">
        <v>819000</v>
      </c>
      <c r="B166">
        <v>14.70100021</v>
      </c>
      <c r="C166">
        <v>0.32318999999999998</v>
      </c>
      <c r="D166">
        <v>34.071998600000001</v>
      </c>
      <c r="E166">
        <v>0.27015999000000002</v>
      </c>
      <c r="F166">
        <v>37.564998629999998</v>
      </c>
      <c r="G166">
        <v>0.82190001000000001</v>
      </c>
      <c r="H166">
        <v>30.416999820000001</v>
      </c>
      <c r="J166" s="2">
        <f>TREND(Calibration!$A$2:$A$4,Calibration!$B$2:$B$4,C166)</f>
        <v>440.97854150524404</v>
      </c>
      <c r="K166" s="2">
        <f>TREND(Calibration!$A$2:$A$4,Calibration!$C$2:$C$4,E166)</f>
        <v>596.35071008160526</v>
      </c>
      <c r="L166" s="2">
        <f>TREND(Calibration!$A$2:$A$4,Calibration!$D$2:$D$4,G166)</f>
        <v>500.05945352960362</v>
      </c>
    </row>
    <row r="167" spans="1:12" x14ac:dyDescent="0.25">
      <c r="A167">
        <v>824046</v>
      </c>
      <c r="B167">
        <v>14.67199993</v>
      </c>
      <c r="C167">
        <v>0.32357001000000002</v>
      </c>
      <c r="D167">
        <v>34.069000240000001</v>
      </c>
      <c r="E167">
        <v>0.27081000999999999</v>
      </c>
      <c r="F167">
        <v>37.551998140000002</v>
      </c>
      <c r="G167">
        <v>0.82520002000000003</v>
      </c>
      <c r="H167">
        <v>30.5</v>
      </c>
      <c r="J167" s="2">
        <f>TREND(Calibration!$A$2:$A$4,Calibration!$B$2:$B$4,C167)</f>
        <v>442.66615090358619</v>
      </c>
      <c r="K167" s="2">
        <f>TREND(Calibration!$A$2:$A$4,Calibration!$C$2:$C$4,E167)</f>
        <v>601.3613371474155</v>
      </c>
      <c r="L167" s="2">
        <f>TREND(Calibration!$A$2:$A$4,Calibration!$D$2:$D$4,G167)</f>
        <v>502.10971419826092</v>
      </c>
    </row>
    <row r="168" spans="1:12" x14ac:dyDescent="0.25">
      <c r="A168">
        <v>829031</v>
      </c>
      <c r="B168">
        <v>14.619999890000001</v>
      </c>
      <c r="C168">
        <v>0.31832999000000001</v>
      </c>
      <c r="D168">
        <v>34.090999600000004</v>
      </c>
      <c r="E168">
        <v>0.27087</v>
      </c>
      <c r="F168">
        <v>37.570999149999999</v>
      </c>
      <c r="G168">
        <v>0.82410002000000004</v>
      </c>
      <c r="H168">
        <v>30.506000520000001</v>
      </c>
      <c r="J168" s="2">
        <f>TREND(Calibration!$A$2:$A$4,Calibration!$B$2:$B$4,C168)</f>
        <v>419.39542908179101</v>
      </c>
      <c r="K168" s="2">
        <f>TREND(Calibration!$A$2:$A$4,Calibration!$C$2:$C$4,E168)</f>
        <v>601.82376525374752</v>
      </c>
      <c r="L168" s="2">
        <f>TREND(Calibration!$A$2:$A$4,Calibration!$D$2:$D$4,G168)</f>
        <v>501.4262960463393</v>
      </c>
    </row>
    <row r="169" spans="1:12" x14ac:dyDescent="0.25">
      <c r="A169">
        <v>834041</v>
      </c>
      <c r="B169">
        <v>14.62699986</v>
      </c>
      <c r="C169">
        <v>0.31876000999999998</v>
      </c>
      <c r="D169">
        <v>34.055999759999999</v>
      </c>
      <c r="E169">
        <v>0.27081000999999999</v>
      </c>
      <c r="F169">
        <v>37.638000490000003</v>
      </c>
      <c r="G169">
        <v>0.83710002999999999</v>
      </c>
      <c r="H169">
        <v>30.48699951</v>
      </c>
      <c r="J169" s="2">
        <f>TREND(Calibration!$A$2:$A$4,Calibration!$B$2:$B$4,C169)</f>
        <v>421.30513091457169</v>
      </c>
      <c r="K169" s="2">
        <f>TREND(Calibration!$A$2:$A$4,Calibration!$C$2:$C$4,E169)</f>
        <v>601.3613371474155</v>
      </c>
      <c r="L169" s="2">
        <f>TREND(Calibration!$A$2:$A$4,Calibration!$D$2:$D$4,G169)</f>
        <v>509.50306223648761</v>
      </c>
    </row>
    <row r="170" spans="1:12" x14ac:dyDescent="0.25">
      <c r="A170">
        <v>839003</v>
      </c>
      <c r="B170">
        <v>14.58100033</v>
      </c>
      <c r="C170">
        <v>0.32076000999999998</v>
      </c>
      <c r="D170">
        <v>34.090999600000004</v>
      </c>
      <c r="E170">
        <v>0.27087</v>
      </c>
      <c r="F170">
        <v>37.625</v>
      </c>
      <c r="G170">
        <v>0.84140002999999997</v>
      </c>
      <c r="H170">
        <v>30.454999919999999</v>
      </c>
      <c r="J170" s="2">
        <f>TREND(Calibration!$A$2:$A$4,Calibration!$B$2:$B$4,C170)</f>
        <v>430.1870519079248</v>
      </c>
      <c r="K170" s="2">
        <f>TREND(Calibration!$A$2:$A$4,Calibration!$C$2:$C$4,E170)</f>
        <v>601.82376525374752</v>
      </c>
      <c r="L170" s="2">
        <f>TREND(Calibration!$A$2:$A$4,Calibration!$D$2:$D$4,G170)</f>
        <v>512.17460592127236</v>
      </c>
    </row>
    <row r="171" spans="1:12" x14ac:dyDescent="0.25">
      <c r="A171">
        <v>844000</v>
      </c>
      <c r="B171">
        <v>14.60400009</v>
      </c>
      <c r="C171">
        <v>0.32129999999999997</v>
      </c>
      <c r="D171">
        <v>34.058998109999997</v>
      </c>
      <c r="E171">
        <v>0.27022001000000001</v>
      </c>
      <c r="F171">
        <v>37.5359993</v>
      </c>
      <c r="G171">
        <v>0.83109999000000001</v>
      </c>
      <c r="H171">
        <v>30.478000640000001</v>
      </c>
      <c r="J171" s="2">
        <f>TREND(Calibration!$A$2:$A$4,Calibration!$B$2:$B$4,C171)</f>
        <v>432.58512616652524</v>
      </c>
      <c r="K171" s="2">
        <f>TREND(Calibration!$A$2:$A$4,Calibration!$C$2:$C$4,E171)</f>
        <v>596.8133694405326</v>
      </c>
      <c r="L171" s="2">
        <f>TREND(Calibration!$A$2:$A$4,Calibration!$D$2:$D$4,G171)</f>
        <v>505.77530201080026</v>
      </c>
    </row>
    <row r="172" spans="1:12" x14ac:dyDescent="0.25">
      <c r="A172">
        <v>849030</v>
      </c>
      <c r="B172">
        <v>14.675999640000001</v>
      </c>
      <c r="C172">
        <v>0.31946000000000002</v>
      </c>
      <c r="D172">
        <v>34.082000729999997</v>
      </c>
      <c r="E172">
        <v>0.27011001000000001</v>
      </c>
      <c r="F172">
        <v>37.622001650000001</v>
      </c>
      <c r="G172">
        <v>0.84350002000000002</v>
      </c>
      <c r="H172">
        <v>30.454999919999999</v>
      </c>
      <c r="J172" s="2">
        <f>TREND(Calibration!$A$2:$A$4,Calibration!$B$2:$B$4,C172)</f>
        <v>424.41375885264051</v>
      </c>
      <c r="K172" s="2">
        <f>TREND(Calibration!$A$2:$A$4,Calibration!$C$2:$C$4,E172)</f>
        <v>595.96544325789341</v>
      </c>
      <c r="L172" s="2">
        <f>TREND(Calibration!$A$2:$A$4,Calibration!$D$2:$D$4,G172)</f>
        <v>513.47930708932142</v>
      </c>
    </row>
    <row r="173" spans="1:12" x14ac:dyDescent="0.25">
      <c r="A173">
        <v>854014</v>
      </c>
      <c r="B173">
        <v>14.727000240000001</v>
      </c>
      <c r="C173">
        <v>0.32010999000000001</v>
      </c>
      <c r="D173">
        <v>34.090999600000004</v>
      </c>
      <c r="E173">
        <v>0.27054</v>
      </c>
      <c r="F173">
        <v>37.568000789999999</v>
      </c>
      <c r="G173">
        <v>0.83600003000000001</v>
      </c>
      <c r="H173">
        <v>30.426000599999998</v>
      </c>
      <c r="J173" s="2">
        <f>TREND(Calibration!$A$2:$A$4,Calibration!$B$2:$B$4,C173)</f>
        <v>427.30033876587527</v>
      </c>
      <c r="K173" s="2">
        <f>TREND(Calibration!$A$2:$A$4,Calibration!$C$2:$C$4,E173)</f>
        <v>599.27998670582997</v>
      </c>
      <c r="L173" s="2">
        <f>TREND(Calibration!$A$2:$A$4,Calibration!$D$2:$D$4,G173)</f>
        <v>508.81964408456599</v>
      </c>
    </row>
    <row r="174" spans="1:12" x14ac:dyDescent="0.25">
      <c r="A174">
        <v>859017</v>
      </c>
      <c r="B174">
        <v>14.78299999</v>
      </c>
      <c r="C174">
        <v>0.32107999999999998</v>
      </c>
      <c r="D174">
        <v>34.040000919999997</v>
      </c>
      <c r="E174">
        <v>0.27092000999999999</v>
      </c>
      <c r="F174">
        <v>37.611999509999997</v>
      </c>
      <c r="G174">
        <v>0.85489999999999999</v>
      </c>
      <c r="H174">
        <v>30.44499969</v>
      </c>
      <c r="J174" s="2">
        <f>TREND(Calibration!$A$2:$A$4,Calibration!$B$2:$B$4,C174)</f>
        <v>431.6081148572564</v>
      </c>
      <c r="K174" s="2">
        <f>TREND(Calibration!$A$2:$A$4,Calibration!$C$2:$C$4,E174)</f>
        <v>602.20926333005468</v>
      </c>
      <c r="L174" s="2">
        <f>TREND(Calibration!$A$2:$A$4,Calibration!$D$2:$D$4,G174)</f>
        <v>520.56199187436141</v>
      </c>
    </row>
    <row r="175" spans="1:12" x14ac:dyDescent="0.25">
      <c r="A175">
        <v>864000</v>
      </c>
      <c r="B175">
        <v>14.75</v>
      </c>
      <c r="C175">
        <v>0.32291998999999999</v>
      </c>
      <c r="D175">
        <v>34.071998600000001</v>
      </c>
      <c r="E175">
        <v>0.27087</v>
      </c>
      <c r="F175">
        <v>37.546001429999997</v>
      </c>
      <c r="G175">
        <v>0.84409999999999996</v>
      </c>
      <c r="H175">
        <v>30.406999590000002</v>
      </c>
      <c r="J175" s="2">
        <f>TREND(Calibration!$A$2:$A$4,Calibration!$B$2:$B$4,C175)</f>
        <v>439.77943776153643</v>
      </c>
      <c r="K175" s="2">
        <f>TREND(Calibration!$A$2:$A$4,Calibration!$C$2:$C$4,E175)</f>
        <v>601.82376525374752</v>
      </c>
      <c r="L175" s="2">
        <f>TREND(Calibration!$A$2:$A$4,Calibration!$D$2:$D$4,G175)</f>
        <v>513.85206820094868</v>
      </c>
    </row>
    <row r="176" spans="1:12" x14ac:dyDescent="0.25">
      <c r="A176">
        <v>869106</v>
      </c>
      <c r="B176">
        <v>14.727000240000001</v>
      </c>
      <c r="C176">
        <v>0.32043999000000001</v>
      </c>
      <c r="D176">
        <v>34.075000760000002</v>
      </c>
      <c r="E176">
        <v>0.27092000999999999</v>
      </c>
      <c r="F176">
        <v>37.609001159999998</v>
      </c>
      <c r="G176">
        <v>0.84890001999999998</v>
      </c>
      <c r="H176">
        <v>30.384000780000001</v>
      </c>
      <c r="J176" s="2">
        <f>TREND(Calibration!$A$2:$A$4,Calibration!$B$2:$B$4,C176)</f>
        <v>428.76585572977865</v>
      </c>
      <c r="K176" s="2">
        <f>TREND(Calibration!$A$2:$A$4,Calibration!$C$2:$C$4,E176)</f>
        <v>602.20926333005468</v>
      </c>
      <c r="L176" s="2">
        <f>TREND(Calibration!$A$2:$A$4,Calibration!$D$2:$D$4,G176)</f>
        <v>516.83426892602779</v>
      </c>
    </row>
    <row r="177" spans="1:12" x14ac:dyDescent="0.25">
      <c r="A177">
        <v>874006</v>
      </c>
      <c r="B177">
        <v>14.69799995</v>
      </c>
      <c r="C177">
        <v>0.31973001000000001</v>
      </c>
      <c r="D177">
        <v>34.082000729999997</v>
      </c>
      <c r="E177">
        <v>0.27087</v>
      </c>
      <c r="F177">
        <v>37.568000789999999</v>
      </c>
      <c r="G177">
        <v>0.84030002000000004</v>
      </c>
      <c r="H177">
        <v>30.37199974</v>
      </c>
      <c r="J177" s="2">
        <f>TREND(Calibration!$A$2:$A$4,Calibration!$B$2:$B$4,C177)</f>
        <v>425.61286259634812</v>
      </c>
      <c r="K177" s="2">
        <f>TREND(Calibration!$A$2:$A$4,Calibration!$C$2:$C$4,E177)</f>
        <v>601.82376525374752</v>
      </c>
      <c r="L177" s="2">
        <f>TREND(Calibration!$A$2:$A$4,Calibration!$D$2:$D$4,G177)</f>
        <v>511.4911815564584</v>
      </c>
    </row>
    <row r="178" spans="1:12" x14ac:dyDescent="0.25">
      <c r="A178">
        <v>879000</v>
      </c>
      <c r="B178">
        <v>14.66899967</v>
      </c>
      <c r="C178">
        <v>0.31464999999999999</v>
      </c>
      <c r="D178">
        <v>34.075000760000002</v>
      </c>
      <c r="E178">
        <v>0.27087</v>
      </c>
      <c r="F178">
        <v>37.570999149999999</v>
      </c>
      <c r="G178">
        <v>0.84409999999999996</v>
      </c>
      <c r="H178">
        <v>30.468000409999998</v>
      </c>
      <c r="J178" s="2">
        <f>TREND(Calibration!$A$2:$A$4,Calibration!$B$2:$B$4,C178)</f>
        <v>403.05273886362602</v>
      </c>
      <c r="K178" s="2">
        <f>TREND(Calibration!$A$2:$A$4,Calibration!$C$2:$C$4,E178)</f>
        <v>601.82376525374752</v>
      </c>
      <c r="L178" s="2">
        <f>TREND(Calibration!$A$2:$A$4,Calibration!$D$2:$D$4,G178)</f>
        <v>513.85206820094868</v>
      </c>
    </row>
    <row r="179" spans="1:12" x14ac:dyDescent="0.25">
      <c r="A179">
        <v>884127</v>
      </c>
      <c r="B179">
        <v>14.61699963</v>
      </c>
      <c r="C179">
        <v>0.32260000999999999</v>
      </c>
      <c r="D179">
        <v>34.082000729999997</v>
      </c>
      <c r="E179">
        <v>0.27092000999999999</v>
      </c>
      <c r="F179">
        <v>37.570999149999999</v>
      </c>
      <c r="G179">
        <v>0.83649998999999997</v>
      </c>
      <c r="H179">
        <v>30.406999590000002</v>
      </c>
      <c r="J179" s="2">
        <f>TREND(Calibration!$A$2:$A$4,Calibration!$B$2:$B$4,C179)</f>
        <v>438.35841922180975</v>
      </c>
      <c r="K179" s="2">
        <f>TREND(Calibration!$A$2:$A$4,Calibration!$C$2:$C$4,E179)</f>
        <v>602.20926333005468</v>
      </c>
      <c r="L179" s="2">
        <f>TREND(Calibration!$A$2:$A$4,Calibration!$D$2:$D$4,G179)</f>
        <v>509.13026384750663</v>
      </c>
    </row>
    <row r="180" spans="1:12" x14ac:dyDescent="0.25">
      <c r="A180">
        <v>889051</v>
      </c>
      <c r="B180">
        <v>14.63700008</v>
      </c>
      <c r="C180">
        <v>0.32486999</v>
      </c>
      <c r="D180">
        <v>34.088001249999998</v>
      </c>
      <c r="E180">
        <v>0.27081000999999999</v>
      </c>
      <c r="F180">
        <v>37.581001280000002</v>
      </c>
      <c r="G180">
        <v>0.83979999999999999</v>
      </c>
      <c r="H180">
        <v>30.493999479999999</v>
      </c>
      <c r="J180" s="2">
        <f>TREND(Calibration!$A$2:$A$4,Calibration!$B$2:$B$4,C180)</f>
        <v>448.43931073005569</v>
      </c>
      <c r="K180" s="2">
        <f>TREND(Calibration!$A$2:$A$4,Calibration!$C$2:$C$4,E180)</f>
        <v>601.3613371474155</v>
      </c>
      <c r="L180" s="2">
        <f>TREND(Calibration!$A$2:$A$4,Calibration!$D$2:$D$4,G180)</f>
        <v>511.18052451616393</v>
      </c>
    </row>
    <row r="181" spans="1:12" x14ac:dyDescent="0.25">
      <c r="A181">
        <v>894049</v>
      </c>
      <c r="B181">
        <v>14.57499981</v>
      </c>
      <c r="C181">
        <v>0.31849</v>
      </c>
      <c r="D181">
        <v>34.055999759999999</v>
      </c>
      <c r="E181">
        <v>0.27087</v>
      </c>
      <c r="F181">
        <v>37.581001280000002</v>
      </c>
      <c r="G181">
        <v>0.83810001999999995</v>
      </c>
      <c r="H181">
        <v>30.400999070000001</v>
      </c>
      <c r="J181" s="2">
        <f>TREND(Calibration!$A$2:$A$4,Calibration!$B$2:$B$4,C181)</f>
        <v>420.10602717086408</v>
      </c>
      <c r="K181" s="2">
        <f>TREND(Calibration!$A$2:$A$4,Calibration!$C$2:$C$4,E181)</f>
        <v>601.82376525374752</v>
      </c>
      <c r="L181" s="2">
        <f>TREND(Calibration!$A$2:$A$4,Calibration!$D$2:$D$4,G181)</f>
        <v>510.12434525261506</v>
      </c>
    </row>
    <row r="182" spans="1:12" x14ac:dyDescent="0.25">
      <c r="A182">
        <v>899004</v>
      </c>
      <c r="B182">
        <v>14.61699963</v>
      </c>
      <c r="C182">
        <v>0.32264999</v>
      </c>
      <c r="D182">
        <v>34.055999759999999</v>
      </c>
      <c r="E182">
        <v>0.27048999000000001</v>
      </c>
      <c r="F182">
        <v>37.581001280000002</v>
      </c>
      <c r="G182">
        <v>0.84519999999999995</v>
      </c>
      <c r="H182">
        <v>30.48699951</v>
      </c>
      <c r="J182" s="2">
        <f>TREND(Calibration!$A$2:$A$4,Calibration!$B$2:$B$4,C182)</f>
        <v>438.58037842743374</v>
      </c>
      <c r="K182" s="2">
        <f>TREND(Calibration!$A$2:$A$4,Calibration!$C$2:$C$4,E182)</f>
        <v>598.89448862952281</v>
      </c>
      <c r="L182" s="2">
        <f>TREND(Calibration!$A$2:$A$4,Calibration!$D$2:$D$4,G182)</f>
        <v>514.53548635287029</v>
      </c>
    </row>
    <row r="183" spans="1:12" x14ac:dyDescent="0.25">
      <c r="A183">
        <v>904000</v>
      </c>
      <c r="B183">
        <v>14.597999570000001</v>
      </c>
      <c r="C183">
        <v>0.32010999000000001</v>
      </c>
      <c r="D183">
        <v>34.062999730000001</v>
      </c>
      <c r="E183">
        <v>0.27015999000000002</v>
      </c>
      <c r="F183">
        <v>37.611999509999997</v>
      </c>
      <c r="G183">
        <v>0.84840000000000004</v>
      </c>
      <c r="H183">
        <v>30.429000850000001</v>
      </c>
      <c r="J183" s="2">
        <f>TREND(Calibration!$A$2:$A$4,Calibration!$B$2:$B$4,C183)</f>
        <v>427.30033876587527</v>
      </c>
      <c r="K183" s="2">
        <f>TREND(Calibration!$A$2:$A$4,Calibration!$C$2:$C$4,E183)</f>
        <v>596.35071008160526</v>
      </c>
      <c r="L183" s="2">
        <f>TREND(Calibration!$A$2:$A$4,Calibration!$D$2:$D$4,G183)</f>
        <v>516.52361188573343</v>
      </c>
    </row>
    <row r="184" spans="1:12" x14ac:dyDescent="0.25">
      <c r="A184">
        <v>909002</v>
      </c>
      <c r="B184">
        <v>14.53299999</v>
      </c>
      <c r="C184">
        <v>0.32065000999999999</v>
      </c>
      <c r="D184">
        <v>34.085998539999999</v>
      </c>
      <c r="E184">
        <v>0.27022001000000001</v>
      </c>
      <c r="F184">
        <v>37.54700089</v>
      </c>
      <c r="G184">
        <v>0.83539998999999998</v>
      </c>
      <c r="H184">
        <v>30.415000920000001</v>
      </c>
      <c r="J184" s="2">
        <f>TREND(Calibration!$A$2:$A$4,Calibration!$B$2:$B$4,C184)</f>
        <v>429.69854625329049</v>
      </c>
      <c r="K184" s="2">
        <f>TREND(Calibration!$A$2:$A$4,Calibration!$C$2:$C$4,E184)</f>
        <v>596.8133694405326</v>
      </c>
      <c r="L184" s="2">
        <f>TREND(Calibration!$A$2:$A$4,Calibration!$D$2:$D$4,G184)</f>
        <v>508.44684569558501</v>
      </c>
    </row>
    <row r="185" spans="1:12" x14ac:dyDescent="0.25">
      <c r="A185">
        <v>914036</v>
      </c>
      <c r="B185">
        <v>14.559000019999999</v>
      </c>
      <c r="C185">
        <v>0.32724999999999999</v>
      </c>
      <c r="D185">
        <v>34.041000369999999</v>
      </c>
      <c r="E185">
        <v>0.26995000000000002</v>
      </c>
      <c r="F185">
        <v>37.5890007</v>
      </c>
      <c r="G185">
        <v>0.84890001999999998</v>
      </c>
      <c r="H185">
        <v>30.350999829999999</v>
      </c>
      <c r="J185" s="2">
        <f>TREND(Calibration!$A$2:$A$4,Calibration!$B$2:$B$4,C185)</f>
        <v>459.00884112175095</v>
      </c>
      <c r="K185" s="2">
        <f>TREND(Calibration!$A$2:$A$4,Calibration!$C$2:$C$4,E185)</f>
        <v>594.73201899894707</v>
      </c>
      <c r="L185" s="2">
        <f>TREND(Calibration!$A$2:$A$4,Calibration!$D$2:$D$4,G185)</f>
        <v>516.83426892602779</v>
      </c>
    </row>
    <row r="186" spans="1:12" x14ac:dyDescent="0.25">
      <c r="A186">
        <v>919031</v>
      </c>
      <c r="B186">
        <v>14.559000019999999</v>
      </c>
      <c r="C186">
        <v>0.32205999000000002</v>
      </c>
      <c r="D186">
        <v>34.055999759999999</v>
      </c>
      <c r="E186">
        <v>0.26978998999999998</v>
      </c>
      <c r="F186">
        <v>37.57400131</v>
      </c>
      <c r="G186">
        <v>0.84519999999999995</v>
      </c>
      <c r="H186">
        <v>30.474000929999999</v>
      </c>
      <c r="J186" s="2">
        <f>TREND(Calibration!$A$2:$A$4,Calibration!$B$2:$B$4,C186)</f>
        <v>435.96021173439476</v>
      </c>
      <c r="K186" s="2">
        <f>TREND(Calibration!$A$2:$A$4,Calibration!$C$2:$C$4,E186)</f>
        <v>593.49859474000027</v>
      </c>
      <c r="L186" s="2">
        <f>TREND(Calibration!$A$2:$A$4,Calibration!$D$2:$D$4,G186)</f>
        <v>514.53548635287029</v>
      </c>
    </row>
    <row r="187" spans="1:12" x14ac:dyDescent="0.25">
      <c r="A187">
        <v>924000</v>
      </c>
      <c r="B187">
        <v>14.53299999</v>
      </c>
      <c r="C187">
        <v>0.32006001000000001</v>
      </c>
      <c r="D187">
        <v>34.069000240000001</v>
      </c>
      <c r="E187">
        <v>0.26989001000000001</v>
      </c>
      <c r="F187">
        <v>37.605998990000003</v>
      </c>
      <c r="G187">
        <v>0.85159998999999997</v>
      </c>
      <c r="H187">
        <v>30.474000929999999</v>
      </c>
      <c r="J187" s="2">
        <f>TREND(Calibration!$A$2:$A$4,Calibration!$B$2:$B$4,C187)</f>
        <v>427.07837956025128</v>
      </c>
      <c r="K187" s="2">
        <f>TREND(Calibration!$A$2:$A$4,Calibration!$C$2:$C$4,E187)</f>
        <v>594.26959089261459</v>
      </c>
      <c r="L187" s="2">
        <f>TREND(Calibration!$A$2:$A$4,Calibration!$D$2:$D$4,G187)</f>
        <v>518.51173120570411</v>
      </c>
    </row>
    <row r="188" spans="1:12" x14ac:dyDescent="0.25">
      <c r="A188">
        <v>929005</v>
      </c>
      <c r="B188">
        <v>14.5</v>
      </c>
      <c r="C188">
        <v>0.32329999999999998</v>
      </c>
      <c r="D188">
        <v>34.071998600000001</v>
      </c>
      <c r="E188">
        <v>0.26978998999999998</v>
      </c>
      <c r="F188">
        <v>37.611999509999997</v>
      </c>
      <c r="G188">
        <v>0.84350002000000002</v>
      </c>
      <c r="H188">
        <v>30.465000150000002</v>
      </c>
      <c r="J188" s="2">
        <f>TREND(Calibration!$A$2:$A$4,Calibration!$B$2:$B$4,C188)</f>
        <v>441.46704715987835</v>
      </c>
      <c r="K188" s="2">
        <f>TREND(Calibration!$A$2:$A$4,Calibration!$C$2:$C$4,E188)</f>
        <v>593.49859474000027</v>
      </c>
      <c r="L188" s="2">
        <f>TREND(Calibration!$A$2:$A$4,Calibration!$D$2:$D$4,G188)</f>
        <v>513.47930708932142</v>
      </c>
    </row>
    <row r="189" spans="1:12" x14ac:dyDescent="0.25">
      <c r="A189">
        <v>934012</v>
      </c>
      <c r="B189">
        <v>14.5</v>
      </c>
      <c r="C189">
        <v>0.32659999000000001</v>
      </c>
      <c r="D189">
        <v>34.069000240000001</v>
      </c>
      <c r="E189">
        <v>0.27026999000000002</v>
      </c>
      <c r="F189">
        <v>37.557998660000003</v>
      </c>
      <c r="G189">
        <v>0.83979999999999999</v>
      </c>
      <c r="H189">
        <v>30.416999820000001</v>
      </c>
      <c r="J189" s="2">
        <f>TREND(Calibration!$A$2:$A$4,Calibration!$B$2:$B$4,C189)</f>
        <v>456.12217238930634</v>
      </c>
      <c r="K189" s="2">
        <f>TREND(Calibration!$A$2:$A$4,Calibration!$C$2:$C$4,E189)</f>
        <v>597.19863626424444</v>
      </c>
      <c r="L189" s="2">
        <f>TREND(Calibration!$A$2:$A$4,Calibration!$D$2:$D$4,G189)</f>
        <v>511.18052451616393</v>
      </c>
    </row>
    <row r="190" spans="1:12" x14ac:dyDescent="0.25">
      <c r="A190">
        <v>939008</v>
      </c>
      <c r="B190">
        <v>14.6590004</v>
      </c>
      <c r="C190">
        <v>0.32389000000000001</v>
      </c>
      <c r="D190">
        <v>34.042999270000003</v>
      </c>
      <c r="E190">
        <v>0.27076</v>
      </c>
      <c r="F190">
        <v>37.576999659999998</v>
      </c>
      <c r="G190">
        <v>0.84519999999999995</v>
      </c>
      <c r="H190">
        <v>30.493999479999999</v>
      </c>
      <c r="J190" s="2">
        <f>TREND(Calibration!$A$2:$A$4,Calibration!$B$2:$B$4,C190)</f>
        <v>444.08721385291778</v>
      </c>
      <c r="K190" s="2">
        <f>TREND(Calibration!$A$2:$A$4,Calibration!$C$2:$C$4,E190)</f>
        <v>600.97583907110834</v>
      </c>
      <c r="L190" s="2">
        <f>TREND(Calibration!$A$2:$A$4,Calibration!$D$2:$D$4,G190)</f>
        <v>514.53548635287029</v>
      </c>
    </row>
    <row r="191" spans="1:12" x14ac:dyDescent="0.25">
      <c r="A191">
        <v>944033</v>
      </c>
      <c r="B191">
        <v>14.75</v>
      </c>
      <c r="C191">
        <v>0.32043999000000001</v>
      </c>
      <c r="D191">
        <v>34.043998719999998</v>
      </c>
      <c r="E191">
        <v>0.27114000999999999</v>
      </c>
      <c r="F191">
        <v>37.608001710000003</v>
      </c>
      <c r="G191">
        <v>0.84409999999999996</v>
      </c>
      <c r="H191">
        <v>30.405000690000001</v>
      </c>
      <c r="J191" s="2">
        <f>TREND(Calibration!$A$2:$A$4,Calibration!$B$2:$B$4,C191)</f>
        <v>428.76585572977865</v>
      </c>
      <c r="K191" s="2">
        <f>TREND(Calibration!$A$2:$A$4,Calibration!$C$2:$C$4,E191)</f>
        <v>603.90511569533351</v>
      </c>
      <c r="L191" s="2">
        <f>TREND(Calibration!$A$2:$A$4,Calibration!$D$2:$D$4,G191)</f>
        <v>513.85206820094868</v>
      </c>
    </row>
    <row r="192" spans="1:12" x14ac:dyDescent="0.25">
      <c r="A192">
        <v>949000</v>
      </c>
      <c r="B192">
        <v>14.87100029</v>
      </c>
      <c r="C192">
        <v>0.32135001000000002</v>
      </c>
      <c r="D192">
        <v>34.012001040000001</v>
      </c>
      <c r="E192">
        <v>0.27145999999999998</v>
      </c>
      <c r="F192">
        <v>37.60400009</v>
      </c>
      <c r="G192">
        <v>0.85060000000000002</v>
      </c>
      <c r="H192">
        <v>30.42200089</v>
      </c>
      <c r="J192" s="2">
        <f>TREND(Calibration!$A$2:$A$4,Calibration!$B$2:$B$4,C192)</f>
        <v>432.80721860096423</v>
      </c>
      <c r="K192" s="2">
        <f>TREND(Calibration!$A$2:$A$4,Calibration!$C$2:$C$4,E192)</f>
        <v>606.37173296063088</v>
      </c>
      <c r="L192" s="2">
        <f>TREND(Calibration!$A$2:$A$4,Calibration!$D$2:$D$4,G192)</f>
        <v>517.89044818957677</v>
      </c>
    </row>
    <row r="193" spans="1:12" x14ac:dyDescent="0.25">
      <c r="A193">
        <v>954067</v>
      </c>
      <c r="B193">
        <v>14.899999619999999</v>
      </c>
      <c r="C193">
        <v>0.32562000000000002</v>
      </c>
      <c r="D193">
        <v>34.056999210000001</v>
      </c>
      <c r="E193">
        <v>0.27195001000000002</v>
      </c>
      <c r="F193">
        <v>37.560001370000002</v>
      </c>
      <c r="G193">
        <v>0.83759998999999996</v>
      </c>
      <c r="H193">
        <v>30.385999680000001</v>
      </c>
      <c r="J193" s="2">
        <f>TREND(Calibration!$A$2:$A$4,Calibration!$B$2:$B$4,C193)</f>
        <v>451.77007551216821</v>
      </c>
      <c r="K193" s="2">
        <f>TREND(Calibration!$A$2:$A$4,Calibration!$C$2:$C$4,E193)</f>
        <v>610.14893576749523</v>
      </c>
      <c r="L193" s="2">
        <f>TREND(Calibration!$A$2:$A$4,Calibration!$D$2:$D$4,G193)</f>
        <v>509.81368199942835</v>
      </c>
    </row>
    <row r="194" spans="1:12" x14ac:dyDescent="0.25">
      <c r="A194">
        <v>959000</v>
      </c>
      <c r="B194">
        <v>14.86699963</v>
      </c>
      <c r="C194">
        <v>0.32475999</v>
      </c>
      <c r="D194">
        <v>34.069999690000003</v>
      </c>
      <c r="E194">
        <v>0.27178999999999998</v>
      </c>
      <c r="F194">
        <v>37.556999210000001</v>
      </c>
      <c r="G194">
        <v>0.83329998999999999</v>
      </c>
      <c r="H194">
        <v>30.382999420000001</v>
      </c>
      <c r="J194" s="2">
        <f>TREND(Calibration!$A$2:$A$4,Calibration!$B$2:$B$4,C194)</f>
        <v>447.95080507542139</v>
      </c>
      <c r="K194" s="2">
        <f>TREND(Calibration!$A$2:$A$4,Calibration!$C$2:$C$4,E194)</f>
        <v>608.91551150854843</v>
      </c>
      <c r="L194" s="2">
        <f>TREND(Calibration!$A$2:$A$4,Calibration!$D$2:$D$4,G194)</f>
        <v>507.1421383146436</v>
      </c>
    </row>
    <row r="195" spans="1:12" x14ac:dyDescent="0.25">
      <c r="A195">
        <v>964077</v>
      </c>
      <c r="B195">
        <v>14.89299965</v>
      </c>
      <c r="C195">
        <v>0.32318999999999998</v>
      </c>
      <c r="D195">
        <v>34.042999270000003</v>
      </c>
      <c r="E195">
        <v>0.27210999000000002</v>
      </c>
      <c r="F195">
        <v>37.603000639999998</v>
      </c>
      <c r="G195">
        <v>0.84350002000000002</v>
      </c>
      <c r="H195">
        <v>30.465000150000002</v>
      </c>
      <c r="J195" s="2">
        <f>TREND(Calibration!$A$2:$A$4,Calibration!$B$2:$B$4,C195)</f>
        <v>440.97854150524404</v>
      </c>
      <c r="K195" s="2">
        <f>TREND(Calibration!$A$2:$A$4,Calibration!$C$2:$C$4,E195)</f>
        <v>611.38212877384626</v>
      </c>
      <c r="L195" s="2">
        <f>TREND(Calibration!$A$2:$A$4,Calibration!$D$2:$D$4,G195)</f>
        <v>513.47930708932142</v>
      </c>
    </row>
    <row r="196" spans="1:12" x14ac:dyDescent="0.25">
      <c r="A196">
        <v>969000</v>
      </c>
      <c r="B196">
        <v>14.81200027</v>
      </c>
      <c r="C196">
        <v>0.31941000000000003</v>
      </c>
      <c r="D196">
        <v>34.019001009999997</v>
      </c>
      <c r="E196">
        <v>0.27221999000000002</v>
      </c>
      <c r="F196">
        <v>37.578998570000003</v>
      </c>
      <c r="G196">
        <v>0.83759998999999996</v>
      </c>
      <c r="H196">
        <v>30.475999829999999</v>
      </c>
      <c r="J196" s="2">
        <f>TREND(Calibration!$A$2:$A$4,Calibration!$B$2:$B$4,C196)</f>
        <v>424.19171082780667</v>
      </c>
      <c r="K196" s="2">
        <f>TREND(Calibration!$A$2:$A$4,Calibration!$C$2:$C$4,E196)</f>
        <v>612.2300549564859</v>
      </c>
      <c r="L196" s="2">
        <f>TREND(Calibration!$A$2:$A$4,Calibration!$D$2:$D$4,G196)</f>
        <v>509.81368199942835</v>
      </c>
    </row>
    <row r="197" spans="1:12" x14ac:dyDescent="0.25">
      <c r="A197">
        <v>974011</v>
      </c>
      <c r="B197">
        <v>14.75</v>
      </c>
      <c r="C197">
        <v>0.31941000000000003</v>
      </c>
      <c r="D197">
        <v>34.056999210000001</v>
      </c>
      <c r="E197">
        <v>0.27276</v>
      </c>
      <c r="F197">
        <v>37.619998930000001</v>
      </c>
      <c r="G197">
        <v>0.84409999999999996</v>
      </c>
      <c r="H197">
        <v>30.430999759999999</v>
      </c>
      <c r="J197" s="2">
        <f>TREND(Calibration!$A$2:$A$4,Calibration!$B$2:$B$4,C197)</f>
        <v>424.19171082780667</v>
      </c>
      <c r="K197" s="2">
        <f>TREND(Calibration!$A$2:$A$4,Calibration!$C$2:$C$4,E197)</f>
        <v>616.39267875545852</v>
      </c>
      <c r="L197" s="2">
        <f>TREND(Calibration!$A$2:$A$4,Calibration!$D$2:$D$4,G197)</f>
        <v>513.85206820094868</v>
      </c>
    </row>
    <row r="198" spans="1:12" x14ac:dyDescent="0.25">
      <c r="A198">
        <v>979049</v>
      </c>
      <c r="B198">
        <v>14.71500015</v>
      </c>
      <c r="C198">
        <v>0.32016999000000002</v>
      </c>
      <c r="D198">
        <v>34.027999880000003</v>
      </c>
      <c r="E198">
        <v>0.27287</v>
      </c>
      <c r="F198">
        <v>37.578998570000003</v>
      </c>
      <c r="G198">
        <v>0.84249996999999999</v>
      </c>
      <c r="H198">
        <v>30.495000839999999</v>
      </c>
      <c r="J198" s="2">
        <f>TREND(Calibration!$A$2:$A$4,Calibration!$B$2:$B$4,C198)</f>
        <v>427.56679639567596</v>
      </c>
      <c r="K198" s="2">
        <f>TREND(Calibration!$A$2:$A$4,Calibration!$C$2:$C$4,E198)</f>
        <v>617.2406049380977</v>
      </c>
      <c r="L198" s="2">
        <f>TREND(Calibration!$A$2:$A$4,Calibration!$D$2:$D$4,G198)</f>
        <v>512.85798679584025</v>
      </c>
    </row>
    <row r="199" spans="1:12" x14ac:dyDescent="0.25">
      <c r="A199">
        <v>984124</v>
      </c>
      <c r="B199">
        <v>14.62100029</v>
      </c>
      <c r="C199">
        <v>0.32189000000000001</v>
      </c>
      <c r="D199">
        <v>34.022998809999997</v>
      </c>
      <c r="E199">
        <v>0.27287</v>
      </c>
      <c r="F199">
        <v>37.569000240000001</v>
      </c>
      <c r="G199">
        <v>0.83979999999999999</v>
      </c>
      <c r="H199">
        <v>30.409999849999998</v>
      </c>
      <c r="J199" s="2">
        <f>TREND(Calibration!$A$2:$A$4,Calibration!$B$2:$B$4,C199)</f>
        <v>435.20529285956468</v>
      </c>
      <c r="K199" s="2">
        <f>TREND(Calibration!$A$2:$A$4,Calibration!$C$2:$C$4,E199)</f>
        <v>617.2406049380977</v>
      </c>
      <c r="L199" s="2">
        <f>TREND(Calibration!$A$2:$A$4,Calibration!$D$2:$D$4,G199)</f>
        <v>511.18052451616393</v>
      </c>
    </row>
    <row r="200" spans="1:12" x14ac:dyDescent="0.25">
      <c r="A200">
        <v>989113</v>
      </c>
      <c r="B200">
        <v>14.60499954</v>
      </c>
      <c r="C200">
        <v>0.32394999000000002</v>
      </c>
      <c r="D200">
        <v>33.991001130000001</v>
      </c>
      <c r="E200">
        <v>0.27248999000000002</v>
      </c>
      <c r="F200">
        <v>37.562999730000001</v>
      </c>
      <c r="G200">
        <v>0.84350002000000002</v>
      </c>
      <c r="H200">
        <v>30.474000929999999</v>
      </c>
      <c r="J200" s="2">
        <f>TREND(Calibration!$A$2:$A$4,Calibration!$B$2:$B$4,C200)</f>
        <v>444.35362707311356</v>
      </c>
      <c r="K200" s="2">
        <f>TREND(Calibration!$A$2:$A$4,Calibration!$C$2:$C$4,E200)</f>
        <v>614.31132831387299</v>
      </c>
      <c r="L200" s="2">
        <f>TREND(Calibration!$A$2:$A$4,Calibration!$D$2:$D$4,G200)</f>
        <v>513.47930708932142</v>
      </c>
    </row>
    <row r="201" spans="1:12" x14ac:dyDescent="0.25">
      <c r="A201">
        <v>994007</v>
      </c>
      <c r="B201">
        <v>14.56200027</v>
      </c>
      <c r="C201">
        <v>0.32135001000000002</v>
      </c>
      <c r="D201">
        <v>34.08000183</v>
      </c>
      <c r="E201">
        <v>0.27254</v>
      </c>
      <c r="F201">
        <v>37.573001859999998</v>
      </c>
      <c r="G201">
        <v>0.8387</v>
      </c>
      <c r="H201">
        <v>30.427999499999999</v>
      </c>
      <c r="J201" s="2">
        <f>TREND(Calibration!$A$2:$A$4,Calibration!$B$2:$B$4,C201)</f>
        <v>432.80721860096423</v>
      </c>
      <c r="K201" s="2">
        <f>TREND(Calibration!$A$2:$A$4,Calibration!$C$2:$C$4,E201)</f>
        <v>614.69682639018015</v>
      </c>
      <c r="L201" s="2">
        <f>TREND(Calibration!$A$2:$A$4,Calibration!$D$2:$D$4,G201)</f>
        <v>510.49710636424231</v>
      </c>
    </row>
    <row r="202" spans="1:12" x14ac:dyDescent="0.25">
      <c r="A202">
        <v>999083</v>
      </c>
      <c r="B202">
        <v>14.597999570000001</v>
      </c>
      <c r="C202">
        <v>0.32168001000000002</v>
      </c>
      <c r="D202">
        <v>34.005001069999999</v>
      </c>
      <c r="E202">
        <v>0.27281000999999999</v>
      </c>
      <c r="F202">
        <v>37.605998990000003</v>
      </c>
      <c r="G202">
        <v>0.85270000000000001</v>
      </c>
      <c r="H202">
        <v>30.465000150000002</v>
      </c>
      <c r="J202" s="2">
        <f>TREND(Calibration!$A$2:$A$4,Calibration!$B$2:$B$4,C202)</f>
        <v>434.27273556486762</v>
      </c>
      <c r="K202" s="2">
        <f>TREND(Calibration!$A$2:$A$4,Calibration!$C$2:$C$4,E202)</f>
        <v>616.77817683176568</v>
      </c>
      <c r="L202" s="2">
        <f>TREND(Calibration!$A$2:$A$4,Calibration!$D$2:$D$4,G202)</f>
        <v>519.19515557051807</v>
      </c>
    </row>
    <row r="203" spans="1:12" x14ac:dyDescent="0.25">
      <c r="A203">
        <v>1004097</v>
      </c>
      <c r="B203">
        <v>14.62699986</v>
      </c>
      <c r="C203">
        <v>0.31718998999999998</v>
      </c>
      <c r="D203">
        <v>34.021999360000002</v>
      </c>
      <c r="E203">
        <v>0.27318998999999999</v>
      </c>
      <c r="F203">
        <v>37.630001069999999</v>
      </c>
      <c r="G203">
        <v>0.85650002999999997</v>
      </c>
      <c r="H203">
        <v>30.444000240000001</v>
      </c>
      <c r="J203" s="2">
        <f>TREND(Calibration!$A$2:$A$4,Calibration!$B$2:$B$4,C203)</f>
        <v>414.33273411557957</v>
      </c>
      <c r="K203" s="2">
        <f>TREND(Calibration!$A$2:$A$4,Calibration!$C$2:$C$4,E203)</f>
        <v>619.70722220339508</v>
      </c>
      <c r="L203" s="2">
        <f>TREND(Calibration!$A$2:$A$4,Calibration!$D$2:$D$4,G203)</f>
        <v>521.55607327946984</v>
      </c>
    </row>
    <row r="204" spans="1:12" x14ac:dyDescent="0.25">
      <c r="A204">
        <v>1009008</v>
      </c>
      <c r="B204">
        <v>14.65999985</v>
      </c>
      <c r="C204">
        <v>0.32118999999999998</v>
      </c>
      <c r="D204">
        <v>34.039001460000001</v>
      </c>
      <c r="E204">
        <v>0.27388999000000003</v>
      </c>
      <c r="F204">
        <v>37.599998470000003</v>
      </c>
      <c r="G204">
        <v>0.85270000000000001</v>
      </c>
      <c r="H204">
        <v>30.406999590000002</v>
      </c>
      <c r="J204" s="2">
        <f>TREND(Calibration!$A$2:$A$4,Calibration!$B$2:$B$4,C204)</f>
        <v>432.09662051189093</v>
      </c>
      <c r="K204" s="2">
        <f>TREND(Calibration!$A$2:$A$4,Calibration!$C$2:$C$4,E204)</f>
        <v>625.10311609291807</v>
      </c>
      <c r="L204" s="2">
        <f>TREND(Calibration!$A$2:$A$4,Calibration!$D$2:$D$4,G204)</f>
        <v>519.19515557051807</v>
      </c>
    </row>
    <row r="205" spans="1:12" x14ac:dyDescent="0.25">
      <c r="A205">
        <v>1014017</v>
      </c>
      <c r="B205">
        <v>14.71800041</v>
      </c>
      <c r="C205">
        <v>0.31880998999999999</v>
      </c>
      <c r="D205">
        <v>34.076000209999997</v>
      </c>
      <c r="E205">
        <v>0.27388999000000003</v>
      </c>
      <c r="F205">
        <v>37.543998719999998</v>
      </c>
      <c r="G205">
        <v>0.84140002999999997</v>
      </c>
      <c r="H205">
        <v>30.417999269999999</v>
      </c>
      <c r="J205" s="2">
        <f>TREND(Calibration!$A$2:$A$4,Calibration!$B$2:$B$4,C205)</f>
        <v>421.52709012019568</v>
      </c>
      <c r="K205" s="2">
        <f>TREND(Calibration!$A$2:$A$4,Calibration!$C$2:$C$4,E205)</f>
        <v>625.10311609291807</v>
      </c>
      <c r="L205" s="2">
        <f>TREND(Calibration!$A$2:$A$4,Calibration!$D$2:$D$4,G205)</f>
        <v>512.17460592127236</v>
      </c>
    </row>
    <row r="206" spans="1:12" x14ac:dyDescent="0.25">
      <c r="A206">
        <v>1019062</v>
      </c>
      <c r="B206">
        <v>14.756999970000001</v>
      </c>
      <c r="C206">
        <v>0.32200000000000001</v>
      </c>
      <c r="D206">
        <v>34.05099869</v>
      </c>
      <c r="E206">
        <v>0.27384001000000002</v>
      </c>
      <c r="F206">
        <v>37.543998719999998</v>
      </c>
      <c r="G206">
        <v>0.83539998999999998</v>
      </c>
      <c r="H206">
        <v>30.415000920000001</v>
      </c>
      <c r="J206" s="2">
        <f>TREND(Calibration!$A$2:$A$4,Calibration!$B$2:$B$4,C206)</f>
        <v>435.69379851419899</v>
      </c>
      <c r="K206" s="2">
        <f>TREND(Calibration!$A$2:$A$4,Calibration!$C$2:$C$4,E206)</f>
        <v>624.71784926920577</v>
      </c>
      <c r="L206" s="2">
        <f>TREND(Calibration!$A$2:$A$4,Calibration!$D$2:$D$4,G206)</f>
        <v>508.44684569558501</v>
      </c>
    </row>
    <row r="207" spans="1:12" x14ac:dyDescent="0.25">
      <c r="A207">
        <v>1024036</v>
      </c>
      <c r="B207">
        <v>14.725999829999999</v>
      </c>
      <c r="C207">
        <v>0.31725001000000003</v>
      </c>
      <c r="D207">
        <v>34.007999419999997</v>
      </c>
      <c r="E207">
        <v>0.27351998999999999</v>
      </c>
      <c r="F207">
        <v>37.52999878</v>
      </c>
      <c r="G207">
        <v>0.84189999000000004</v>
      </c>
      <c r="H207">
        <v>30.440000529999999</v>
      </c>
      <c r="J207" s="2">
        <f>TREND(Calibration!$A$2:$A$4,Calibration!$B$2:$B$4,C207)</f>
        <v>414.59928056459034</v>
      </c>
      <c r="K207" s="2">
        <f>TREND(Calibration!$A$2:$A$4,Calibration!$C$2:$C$4,E207)</f>
        <v>622.25100075131309</v>
      </c>
      <c r="L207" s="2">
        <f>TREND(Calibration!$A$2:$A$4,Calibration!$D$2:$D$4,G207)</f>
        <v>512.48522568421311</v>
      </c>
    </row>
    <row r="208" spans="1:12" x14ac:dyDescent="0.25">
      <c r="A208">
        <v>1029169</v>
      </c>
      <c r="B208">
        <v>14.7159996</v>
      </c>
      <c r="C208">
        <v>0.32157001000000002</v>
      </c>
      <c r="D208">
        <v>34.018001560000002</v>
      </c>
      <c r="E208">
        <v>0.27287</v>
      </c>
      <c r="F208">
        <v>37.58000183</v>
      </c>
      <c r="G208">
        <v>0.85110003000000001</v>
      </c>
      <c r="H208">
        <v>30.382999420000001</v>
      </c>
      <c r="J208" s="2">
        <f>TREND(Calibration!$A$2:$A$4,Calibration!$B$2:$B$4,C208)</f>
        <v>433.78422991023308</v>
      </c>
      <c r="K208" s="2">
        <f>TREND(Calibration!$A$2:$A$4,Calibration!$C$2:$C$4,E208)</f>
        <v>617.2406049380977</v>
      </c>
      <c r="L208" s="2">
        <f>TREND(Calibration!$A$2:$A$4,Calibration!$D$2:$D$4,G208)</f>
        <v>518.20111144276348</v>
      </c>
    </row>
    <row r="209" spans="1:12" x14ac:dyDescent="0.25">
      <c r="A209">
        <v>1034077</v>
      </c>
      <c r="B209">
        <v>14.71199989</v>
      </c>
      <c r="C209">
        <v>0.31795001000000001</v>
      </c>
      <c r="D209">
        <v>33.969001769999998</v>
      </c>
      <c r="E209">
        <v>0.27287</v>
      </c>
      <c r="F209">
        <v>37.571998600000001</v>
      </c>
      <c r="G209">
        <v>0.84950000000000003</v>
      </c>
      <c r="H209">
        <v>30.364999770000001</v>
      </c>
      <c r="J209" s="2">
        <f>TREND(Calibration!$A$2:$A$4,Calibration!$B$2:$B$4,C209)</f>
        <v>417.70795291226386</v>
      </c>
      <c r="K209" s="2">
        <f>TREND(Calibration!$A$2:$A$4,Calibration!$C$2:$C$4,E209)</f>
        <v>617.2406049380977</v>
      </c>
      <c r="L209" s="2">
        <f>TREND(Calibration!$A$2:$A$4,Calibration!$D$2:$D$4,G209)</f>
        <v>517.20703003765504</v>
      </c>
    </row>
    <row r="210" spans="1:12" x14ac:dyDescent="0.25">
      <c r="A210">
        <v>1039000</v>
      </c>
      <c r="B210">
        <v>14.65100002</v>
      </c>
      <c r="C210">
        <v>0.32194999000000002</v>
      </c>
      <c r="D210">
        <v>33.976001740000001</v>
      </c>
      <c r="E210">
        <v>0.27287</v>
      </c>
      <c r="F210">
        <v>37.504001619999997</v>
      </c>
      <c r="G210">
        <v>0.84350002000000002</v>
      </c>
      <c r="H210">
        <v>30.4109993</v>
      </c>
      <c r="J210" s="2">
        <f>TREND(Calibration!$A$2:$A$4,Calibration!$B$2:$B$4,C210)</f>
        <v>435.47170607976022</v>
      </c>
      <c r="K210" s="2">
        <f>TREND(Calibration!$A$2:$A$4,Calibration!$C$2:$C$4,E210)</f>
        <v>617.2406049380977</v>
      </c>
      <c r="L210" s="2">
        <f>TREND(Calibration!$A$2:$A$4,Calibration!$D$2:$D$4,G210)</f>
        <v>513.47930708932142</v>
      </c>
    </row>
    <row r="211" spans="1:12" x14ac:dyDescent="0.25">
      <c r="A211">
        <v>1044003</v>
      </c>
      <c r="B211">
        <v>14.553999900000001</v>
      </c>
      <c r="C211">
        <v>0.33399999000000002</v>
      </c>
      <c r="D211">
        <v>33.978000639999998</v>
      </c>
      <c r="E211">
        <v>0.27215999000000002</v>
      </c>
      <c r="F211">
        <v>37.506999970000003</v>
      </c>
      <c r="G211">
        <v>0.83219999</v>
      </c>
      <c r="H211">
        <v>30.413000109999999</v>
      </c>
      <c r="J211" s="2">
        <f>TREND(Calibration!$A$2:$A$4,Calibration!$B$2:$B$4,C211)</f>
        <v>488.98528006471315</v>
      </c>
      <c r="K211" s="2">
        <f>TREND(Calibration!$A$2:$A$4,Calibration!$C$2:$C$4,E211)</f>
        <v>611.76754976595498</v>
      </c>
      <c r="L211" s="2">
        <f>TREND(Calibration!$A$2:$A$4,Calibration!$D$2:$D$4,G211)</f>
        <v>506.45872016272199</v>
      </c>
    </row>
    <row r="212" spans="1:12" x14ac:dyDescent="0.25">
      <c r="A212">
        <v>1049006</v>
      </c>
      <c r="B212">
        <v>14.545000079999999</v>
      </c>
      <c r="C212">
        <v>0.31773001000000001</v>
      </c>
      <c r="D212">
        <v>33.94900131</v>
      </c>
      <c r="E212">
        <v>0.27281000999999999</v>
      </c>
      <c r="F212">
        <v>37.539001460000001</v>
      </c>
      <c r="G212">
        <v>0.84729999</v>
      </c>
      <c r="H212">
        <v>30.44799995</v>
      </c>
      <c r="J212" s="2">
        <f>TREND(Calibration!$A$2:$A$4,Calibration!$B$2:$B$4,C212)</f>
        <v>416.73094160299502</v>
      </c>
      <c r="K212" s="2">
        <f>TREND(Calibration!$A$2:$A$4,Calibration!$C$2:$C$4,E212)</f>
        <v>616.77817683176568</v>
      </c>
      <c r="L212" s="2">
        <f>TREND(Calibration!$A$2:$A$4,Calibration!$D$2:$D$4,G212)</f>
        <v>515.84018752091947</v>
      </c>
    </row>
    <row r="213" spans="1:12" x14ac:dyDescent="0.25">
      <c r="A213">
        <v>1054000</v>
      </c>
      <c r="B213">
        <v>14.602000240000001</v>
      </c>
      <c r="C213">
        <v>0.32508000999999997</v>
      </c>
      <c r="D213">
        <v>33.978000639999998</v>
      </c>
      <c r="E213">
        <v>0.27248999000000002</v>
      </c>
      <c r="F213">
        <v>37.549999239999998</v>
      </c>
      <c r="G213">
        <v>0.84409999999999996</v>
      </c>
      <c r="H213">
        <v>30.458000179999999</v>
      </c>
      <c r="J213" s="2">
        <f>TREND(Calibration!$A$2:$A$4,Calibration!$B$2:$B$4,C213)</f>
        <v>449.37200125356776</v>
      </c>
      <c r="K213" s="2">
        <f>TREND(Calibration!$A$2:$A$4,Calibration!$C$2:$C$4,E213)</f>
        <v>614.31132831387299</v>
      </c>
      <c r="L213" s="2">
        <f>TREND(Calibration!$A$2:$A$4,Calibration!$D$2:$D$4,G213)</f>
        <v>513.85206820094868</v>
      </c>
    </row>
    <row r="214" spans="1:12" x14ac:dyDescent="0.25">
      <c r="A214">
        <v>1059111</v>
      </c>
      <c r="B214">
        <v>14.58199978</v>
      </c>
      <c r="C214">
        <v>0.31459999</v>
      </c>
      <c r="D214">
        <v>33.987998959999999</v>
      </c>
      <c r="E214">
        <v>0.27260000000000001</v>
      </c>
      <c r="F214">
        <v>37.560001370000002</v>
      </c>
      <c r="G214">
        <v>0.8387</v>
      </c>
      <c r="H214">
        <v>30.4640007</v>
      </c>
      <c r="J214" s="2">
        <f>TREND(Calibration!$A$2:$A$4,Calibration!$B$2:$B$4,C214)</f>
        <v>402.83064642918725</v>
      </c>
      <c r="K214" s="2">
        <f>TREND(Calibration!$A$2:$A$4,Calibration!$C$2:$C$4,E214)</f>
        <v>615.15933158071061</v>
      </c>
      <c r="L214" s="2">
        <f>TREND(Calibration!$A$2:$A$4,Calibration!$D$2:$D$4,G214)</f>
        <v>510.49710636424231</v>
      </c>
    </row>
    <row r="215" spans="1:12" x14ac:dyDescent="0.25">
      <c r="A215">
        <v>1064000</v>
      </c>
      <c r="B215">
        <v>14.57299995</v>
      </c>
      <c r="C215">
        <v>0.32318999999999998</v>
      </c>
      <c r="D215">
        <v>33.995998380000003</v>
      </c>
      <c r="E215">
        <v>0.27298</v>
      </c>
      <c r="F215">
        <v>37.536998750000002</v>
      </c>
      <c r="G215">
        <v>0.83979999999999999</v>
      </c>
      <c r="H215">
        <v>30.465000150000002</v>
      </c>
      <c r="J215" s="2">
        <f>TREND(Calibration!$A$2:$A$4,Calibration!$B$2:$B$4,C215)</f>
        <v>440.97854150524404</v>
      </c>
      <c r="K215" s="2">
        <f>TREND(Calibration!$A$2:$A$4,Calibration!$C$2:$C$4,E215)</f>
        <v>618.08853112073689</v>
      </c>
      <c r="L215" s="2">
        <f>TREND(Calibration!$A$2:$A$4,Calibration!$D$2:$D$4,G215)</f>
        <v>511.18052451616393</v>
      </c>
    </row>
    <row r="216" spans="1:12" x14ac:dyDescent="0.25">
      <c r="A216">
        <v>1069106</v>
      </c>
      <c r="B216">
        <v>14.6420002</v>
      </c>
      <c r="C216">
        <v>0.31941000000000003</v>
      </c>
      <c r="D216">
        <v>33.958999630000001</v>
      </c>
      <c r="E216">
        <v>0.27287</v>
      </c>
      <c r="F216">
        <v>37.58000183</v>
      </c>
      <c r="G216">
        <v>0.84189999000000004</v>
      </c>
      <c r="H216">
        <v>30.416000369999999</v>
      </c>
      <c r="J216" s="2">
        <f>TREND(Calibration!$A$2:$A$4,Calibration!$B$2:$B$4,C216)</f>
        <v>424.19171082780667</v>
      </c>
      <c r="K216" s="2">
        <f>TREND(Calibration!$A$2:$A$4,Calibration!$C$2:$C$4,E216)</f>
        <v>617.2406049380977</v>
      </c>
      <c r="L216" s="2">
        <f>TREND(Calibration!$A$2:$A$4,Calibration!$D$2:$D$4,G216)</f>
        <v>512.48522568421311</v>
      </c>
    </row>
    <row r="217" spans="1:12" x14ac:dyDescent="0.25">
      <c r="A217">
        <v>1074000</v>
      </c>
      <c r="B217">
        <v>14.58100033</v>
      </c>
      <c r="C217">
        <v>0.32307999999999998</v>
      </c>
      <c r="D217">
        <v>33.976001740000001</v>
      </c>
      <c r="E217">
        <v>0.27292000999999999</v>
      </c>
      <c r="F217">
        <v>37.540000919999997</v>
      </c>
      <c r="G217">
        <v>0.84140002999999997</v>
      </c>
      <c r="H217">
        <v>30.347000120000001</v>
      </c>
      <c r="J217" s="2">
        <f>TREND(Calibration!$A$2:$A$4,Calibration!$B$2:$B$4,C217)</f>
        <v>440.4900358506095</v>
      </c>
      <c r="K217" s="2">
        <f>TREND(Calibration!$A$2:$A$4,Calibration!$C$2:$C$4,E217)</f>
        <v>617.62610301440486</v>
      </c>
      <c r="L217" s="2">
        <f>TREND(Calibration!$A$2:$A$4,Calibration!$D$2:$D$4,G217)</f>
        <v>512.17460592127236</v>
      </c>
    </row>
    <row r="218" spans="1:12" x14ac:dyDescent="0.25">
      <c r="A218">
        <v>1079080</v>
      </c>
      <c r="B218">
        <v>14.60700035</v>
      </c>
      <c r="C218">
        <v>0.32189000000000001</v>
      </c>
      <c r="D218">
        <v>33.957000729999997</v>
      </c>
      <c r="E218">
        <v>0.27314000999999999</v>
      </c>
      <c r="F218">
        <v>37.499000549999998</v>
      </c>
      <c r="G218">
        <v>0.84789996999999995</v>
      </c>
      <c r="H218">
        <v>30.416999820000001</v>
      </c>
      <c r="J218" s="2">
        <f>TREND(Calibration!$A$2:$A$4,Calibration!$B$2:$B$4,C218)</f>
        <v>435.20529285956468</v>
      </c>
      <c r="K218" s="2">
        <f>TREND(Calibration!$A$2:$A$4,Calibration!$C$2:$C$4,E218)</f>
        <v>619.32195537968323</v>
      </c>
      <c r="L218" s="2">
        <f>TREND(Calibration!$A$2:$A$4,Calibration!$D$2:$D$4,G218)</f>
        <v>516.21294863254661</v>
      </c>
    </row>
    <row r="219" spans="1:12" x14ac:dyDescent="0.25">
      <c r="A219">
        <v>1084296</v>
      </c>
      <c r="B219">
        <v>14.60900021</v>
      </c>
      <c r="C219">
        <v>0.31838</v>
      </c>
      <c r="D219">
        <v>33.97000122</v>
      </c>
      <c r="E219">
        <v>0.27325000999999999</v>
      </c>
      <c r="F219">
        <v>37.557998660000003</v>
      </c>
      <c r="G219">
        <v>0.84619999000000001</v>
      </c>
      <c r="H219">
        <v>30.48500061</v>
      </c>
      <c r="J219" s="2">
        <f>TREND(Calibration!$A$2:$A$4,Calibration!$B$2:$B$4,C219)</f>
        <v>419.61752151622977</v>
      </c>
      <c r="K219" s="2">
        <f>TREND(Calibration!$A$2:$A$4,Calibration!$C$2:$C$4,E219)</f>
        <v>620.16988156232242</v>
      </c>
      <c r="L219" s="2">
        <f>TREND(Calibration!$A$2:$A$4,Calibration!$D$2:$D$4,G219)</f>
        <v>515.15676936899774</v>
      </c>
    </row>
    <row r="220" spans="1:12" x14ac:dyDescent="0.25">
      <c r="A220">
        <v>1089000</v>
      </c>
      <c r="B220">
        <v>14.527999879999999</v>
      </c>
      <c r="C220">
        <v>0.32897999999999999</v>
      </c>
      <c r="D220">
        <v>33.999000549999998</v>
      </c>
      <c r="E220">
        <v>0.27314000999999999</v>
      </c>
      <c r="F220">
        <v>37.564998629999998</v>
      </c>
      <c r="G220">
        <v>0.83920002000000005</v>
      </c>
      <c r="H220">
        <v>30.447000500000001</v>
      </c>
      <c r="J220" s="2">
        <f>TREND(Calibration!$A$2:$A$4,Calibration!$B$2:$B$4,C220)</f>
        <v>466.6917027810016</v>
      </c>
      <c r="K220" s="2">
        <f>TREND(Calibration!$A$2:$A$4,Calibration!$C$2:$C$4,E220)</f>
        <v>619.32195537968323</v>
      </c>
      <c r="L220" s="2">
        <f>TREND(Calibration!$A$2:$A$4,Calibration!$D$2:$D$4,G220)</f>
        <v>510.80776340453679</v>
      </c>
    </row>
    <row r="221" spans="1:12" x14ac:dyDescent="0.25">
      <c r="A221">
        <v>1094108</v>
      </c>
      <c r="B221">
        <v>14.493000029999999</v>
      </c>
      <c r="C221">
        <v>0.32135001000000002</v>
      </c>
      <c r="D221">
        <v>33.937999730000001</v>
      </c>
      <c r="E221">
        <v>0.27318998999999999</v>
      </c>
      <c r="F221">
        <v>37.530998230000002</v>
      </c>
      <c r="G221">
        <v>0.85270000000000001</v>
      </c>
      <c r="H221">
        <v>30.443000789999999</v>
      </c>
      <c r="J221" s="2">
        <f>TREND(Calibration!$A$2:$A$4,Calibration!$B$2:$B$4,C221)</f>
        <v>432.80721860096423</v>
      </c>
      <c r="K221" s="2">
        <f>TREND(Calibration!$A$2:$A$4,Calibration!$C$2:$C$4,E221)</f>
        <v>619.70722220339508</v>
      </c>
      <c r="L221" s="2">
        <f>TREND(Calibration!$A$2:$A$4,Calibration!$D$2:$D$4,G221)</f>
        <v>519.19515557051807</v>
      </c>
    </row>
    <row r="222" spans="1:12" x14ac:dyDescent="0.25">
      <c r="A222">
        <v>1099030</v>
      </c>
      <c r="B222">
        <v>14.489999770000001</v>
      </c>
      <c r="C222">
        <v>0.32460000999999999</v>
      </c>
      <c r="D222">
        <v>33.981998439999998</v>
      </c>
      <c r="E222">
        <v>0.27318998999999999</v>
      </c>
      <c r="F222">
        <v>37.495998380000003</v>
      </c>
      <c r="G222">
        <v>0.84079999000000005</v>
      </c>
      <c r="H222">
        <v>30.434000019999999</v>
      </c>
      <c r="J222" s="2">
        <f>TREND(Calibration!$A$2:$A$4,Calibration!$B$2:$B$4,C222)</f>
        <v>447.24034021516309</v>
      </c>
      <c r="K222" s="2">
        <f>TREND(Calibration!$A$2:$A$4,Calibration!$C$2:$C$4,E222)</f>
        <v>619.70722220339508</v>
      </c>
      <c r="L222" s="2">
        <f>TREND(Calibration!$A$2:$A$4,Calibration!$D$2:$D$4,G222)</f>
        <v>511.80180753229138</v>
      </c>
    </row>
    <row r="223" spans="1:12" x14ac:dyDescent="0.25">
      <c r="A223">
        <v>1104000</v>
      </c>
      <c r="B223">
        <v>14.53199959</v>
      </c>
      <c r="C223">
        <v>0.32016999000000002</v>
      </c>
      <c r="D223">
        <v>33.963001249999998</v>
      </c>
      <c r="E223">
        <v>0.27388999000000003</v>
      </c>
      <c r="F223">
        <v>37.562999730000001</v>
      </c>
      <c r="G223">
        <v>0.84680003000000004</v>
      </c>
      <c r="H223">
        <v>30.4109993</v>
      </c>
      <c r="J223" s="2">
        <f>TREND(Calibration!$A$2:$A$4,Calibration!$B$2:$B$4,C223)</f>
        <v>427.56679639567596</v>
      </c>
      <c r="K223" s="2">
        <f>TREND(Calibration!$A$2:$A$4,Calibration!$C$2:$C$4,E223)</f>
        <v>625.10311609291807</v>
      </c>
      <c r="L223" s="2">
        <f>TREND(Calibration!$A$2:$A$4,Calibration!$D$2:$D$4,G223)</f>
        <v>515.52956775797873</v>
      </c>
    </row>
    <row r="224" spans="1:12" x14ac:dyDescent="0.25">
      <c r="A224">
        <v>1109046</v>
      </c>
      <c r="B224">
        <v>14.602999690000001</v>
      </c>
      <c r="C224">
        <v>0.32335001000000002</v>
      </c>
      <c r="D224">
        <v>33.969001769999998</v>
      </c>
      <c r="E224">
        <v>0.27345999999999998</v>
      </c>
      <c r="F224">
        <v>37.506999970000003</v>
      </c>
      <c r="G224">
        <v>0.83759998999999996</v>
      </c>
      <c r="H224">
        <v>30.431999210000001</v>
      </c>
      <c r="J224" s="2">
        <f>TREND(Calibration!$A$2:$A$4,Calibration!$B$2:$B$4,C224)</f>
        <v>441.68913959431734</v>
      </c>
      <c r="K224" s="2">
        <f>TREND(Calibration!$A$2:$A$4,Calibration!$C$2:$C$4,E224)</f>
        <v>621.7885726449806</v>
      </c>
      <c r="L224" s="2">
        <f>TREND(Calibration!$A$2:$A$4,Calibration!$D$2:$D$4,G224)</f>
        <v>509.81368199942835</v>
      </c>
    </row>
    <row r="225" spans="1:12" x14ac:dyDescent="0.25">
      <c r="A225">
        <v>1114042</v>
      </c>
      <c r="B225">
        <v>14.70300007</v>
      </c>
      <c r="C225">
        <v>0.32340999999999998</v>
      </c>
      <c r="D225">
        <v>33.980998990000003</v>
      </c>
      <c r="E225">
        <v>0.27287</v>
      </c>
      <c r="F225">
        <v>37.516998289999997</v>
      </c>
      <c r="G225">
        <v>0.84030002000000004</v>
      </c>
      <c r="H225">
        <v>30.440999980000001</v>
      </c>
      <c r="J225" s="2">
        <f>TREND(Calibration!$A$2:$A$4,Calibration!$B$2:$B$4,C225)</f>
        <v>441.95555281451288</v>
      </c>
      <c r="K225" s="2">
        <f>TREND(Calibration!$A$2:$A$4,Calibration!$C$2:$C$4,E225)</f>
        <v>617.2406049380977</v>
      </c>
      <c r="L225" s="2">
        <f>TREND(Calibration!$A$2:$A$4,Calibration!$D$2:$D$4,G225)</f>
        <v>511.4911815564584</v>
      </c>
    </row>
    <row r="226" spans="1:12" x14ac:dyDescent="0.25">
      <c r="A226">
        <v>1119096</v>
      </c>
      <c r="B226">
        <v>14.727000240000001</v>
      </c>
      <c r="C226">
        <v>0.32135001000000002</v>
      </c>
      <c r="D226">
        <v>33.963001249999998</v>
      </c>
      <c r="E226">
        <v>0.27292000999999999</v>
      </c>
      <c r="F226">
        <v>37.536998750000002</v>
      </c>
      <c r="G226">
        <v>0.84409999999999996</v>
      </c>
      <c r="H226">
        <v>30.36000061</v>
      </c>
      <c r="J226" s="2">
        <f>TREND(Calibration!$A$2:$A$4,Calibration!$B$2:$B$4,C226)</f>
        <v>432.80721860096423</v>
      </c>
      <c r="K226" s="2">
        <f>TREND(Calibration!$A$2:$A$4,Calibration!$C$2:$C$4,E226)</f>
        <v>617.62610301440486</v>
      </c>
      <c r="L226" s="2">
        <f>TREND(Calibration!$A$2:$A$4,Calibration!$D$2:$D$4,G226)</f>
        <v>513.85206820094868</v>
      </c>
    </row>
    <row r="227" spans="1:12" x14ac:dyDescent="0.25">
      <c r="A227">
        <v>1124000</v>
      </c>
      <c r="B227">
        <v>14.72000027</v>
      </c>
      <c r="C227">
        <v>0.31946000000000002</v>
      </c>
      <c r="D227">
        <v>33.944000240000001</v>
      </c>
      <c r="E227">
        <v>0.27292000999999999</v>
      </c>
      <c r="F227">
        <v>37.527999880000003</v>
      </c>
      <c r="G227">
        <v>0.85329997999999996</v>
      </c>
      <c r="H227">
        <v>30.434000019999999</v>
      </c>
      <c r="J227" s="2">
        <f>TREND(Calibration!$A$2:$A$4,Calibration!$B$2:$B$4,C227)</f>
        <v>424.41375885264051</v>
      </c>
      <c r="K227" s="2">
        <f>TREND(Calibration!$A$2:$A$4,Calibration!$C$2:$C$4,E227)</f>
        <v>617.62610301440486</v>
      </c>
      <c r="L227" s="2">
        <f>TREND(Calibration!$A$2:$A$4,Calibration!$D$2:$D$4,G227)</f>
        <v>519.56791668214532</v>
      </c>
    </row>
    <row r="228" spans="1:12" x14ac:dyDescent="0.25">
      <c r="A228">
        <v>1129103</v>
      </c>
      <c r="B228">
        <v>14.626000400000001</v>
      </c>
      <c r="C228">
        <v>0.32098000999999998</v>
      </c>
      <c r="D228">
        <v>33.951000209999997</v>
      </c>
      <c r="E228">
        <v>0.27287</v>
      </c>
      <c r="F228">
        <v>37.491001130000001</v>
      </c>
      <c r="G228">
        <v>0.84570003000000005</v>
      </c>
      <c r="H228">
        <v>30.38999939</v>
      </c>
      <c r="J228" s="2">
        <f>TREND(Calibration!$A$2:$A$4,Calibration!$B$2:$B$4,C228)</f>
        <v>431.16406321719364</v>
      </c>
      <c r="K228" s="2">
        <f>TREND(Calibration!$A$2:$A$4,Calibration!$C$2:$C$4,E228)</f>
        <v>617.2406049380977</v>
      </c>
      <c r="L228" s="2">
        <f>TREND(Calibration!$A$2:$A$4,Calibration!$D$2:$D$4,G228)</f>
        <v>514.84614960605711</v>
      </c>
    </row>
    <row r="229" spans="1:12" x14ac:dyDescent="0.25">
      <c r="A229">
        <v>1134000</v>
      </c>
      <c r="B229">
        <v>14.6420002</v>
      </c>
      <c r="C229">
        <v>0.32233000000000001</v>
      </c>
      <c r="D229">
        <v>33.959999080000003</v>
      </c>
      <c r="E229">
        <v>0.27287</v>
      </c>
      <c r="F229">
        <v>37.525001529999997</v>
      </c>
      <c r="G229">
        <v>0.85809999999999997</v>
      </c>
      <c r="H229">
        <v>30.46899986</v>
      </c>
      <c r="J229" s="2">
        <f>TREND(Calibration!$A$2:$A$4,Calibration!$B$2:$B$4,C229)</f>
        <v>437.15931547810237</v>
      </c>
      <c r="K229" s="2">
        <f>TREND(Calibration!$A$2:$A$4,Calibration!$C$2:$C$4,E229)</f>
        <v>617.2406049380977</v>
      </c>
      <c r="L229" s="2">
        <f>TREND(Calibration!$A$2:$A$4,Calibration!$D$2:$D$4,G229)</f>
        <v>522.55011740722443</v>
      </c>
    </row>
    <row r="230" spans="1:12" x14ac:dyDescent="0.25">
      <c r="A230">
        <v>1139000</v>
      </c>
      <c r="B230">
        <v>14.59000015</v>
      </c>
      <c r="C230">
        <v>0.32372999000000002</v>
      </c>
      <c r="D230">
        <v>34.005001069999999</v>
      </c>
      <c r="E230">
        <v>0.27287</v>
      </c>
      <c r="F230">
        <v>37.525001529999997</v>
      </c>
      <c r="G230">
        <v>0.85219997000000003</v>
      </c>
      <c r="H230">
        <v>30.48200035</v>
      </c>
      <c r="J230" s="2">
        <f>TREND(Calibration!$A$2:$A$4,Calibration!$B$2:$B$4,C230)</f>
        <v>443.37661576384471</v>
      </c>
      <c r="K230" s="2">
        <f>TREND(Calibration!$A$2:$A$4,Calibration!$C$2:$C$4,E230)</f>
        <v>617.2406049380977</v>
      </c>
      <c r="L230" s="2">
        <f>TREND(Calibration!$A$2:$A$4,Calibration!$D$2:$D$4,G230)</f>
        <v>518.88449231733136</v>
      </c>
    </row>
    <row r="231" spans="1:12" x14ac:dyDescent="0.25">
      <c r="A231">
        <v>1144061</v>
      </c>
      <c r="B231">
        <v>14.574000359999999</v>
      </c>
      <c r="C231">
        <v>0.32102998999999999</v>
      </c>
      <c r="D231">
        <v>33.976001740000001</v>
      </c>
      <c r="E231">
        <v>0.27281000999999999</v>
      </c>
      <c r="F231">
        <v>37.578998570000003</v>
      </c>
      <c r="G231">
        <v>0.86080003000000005</v>
      </c>
      <c r="H231">
        <v>30.4659996</v>
      </c>
      <c r="J231" s="2">
        <f>TREND(Calibration!$A$2:$A$4,Calibration!$B$2:$B$4,C231)</f>
        <v>431.38602242281763</v>
      </c>
      <c r="K231" s="2">
        <f>TREND(Calibration!$A$2:$A$4,Calibration!$C$2:$C$4,E231)</f>
        <v>616.77817683176568</v>
      </c>
      <c r="L231" s="2">
        <f>TREND(Calibration!$A$2:$A$4,Calibration!$D$2:$D$4,G231)</f>
        <v>524.22761696425459</v>
      </c>
    </row>
    <row r="232" spans="1:12" x14ac:dyDescent="0.25">
      <c r="A232">
        <v>1149000</v>
      </c>
      <c r="B232">
        <v>14.53499985</v>
      </c>
      <c r="C232">
        <v>0.32129999999999997</v>
      </c>
      <c r="D232">
        <v>33.981998439999998</v>
      </c>
      <c r="E232">
        <v>0.27260000000000001</v>
      </c>
      <c r="F232">
        <v>37.512001040000001</v>
      </c>
      <c r="G232">
        <v>0.84789996999999995</v>
      </c>
      <c r="H232">
        <v>30.445999149999999</v>
      </c>
      <c r="J232" s="2">
        <f>TREND(Calibration!$A$2:$A$4,Calibration!$B$2:$B$4,C232)</f>
        <v>432.58512616652524</v>
      </c>
      <c r="K232" s="2">
        <f>TREND(Calibration!$A$2:$A$4,Calibration!$C$2:$C$4,E232)</f>
        <v>615.15933158071061</v>
      </c>
      <c r="L232" s="2">
        <f>TREND(Calibration!$A$2:$A$4,Calibration!$D$2:$D$4,G232)</f>
        <v>516.21294863254661</v>
      </c>
    </row>
    <row r="233" spans="1:12" x14ac:dyDescent="0.25">
      <c r="A233">
        <v>1154016</v>
      </c>
      <c r="B233">
        <v>14.52900028</v>
      </c>
      <c r="C233">
        <v>0.32205999000000002</v>
      </c>
      <c r="D233">
        <v>33.972999569999999</v>
      </c>
      <c r="E233">
        <v>0.27215999000000002</v>
      </c>
      <c r="F233">
        <v>37.506000520000001</v>
      </c>
      <c r="G233">
        <v>0.85060000000000002</v>
      </c>
      <c r="H233">
        <v>30.440000529999999</v>
      </c>
      <c r="J233" s="2">
        <f>TREND(Calibration!$A$2:$A$4,Calibration!$B$2:$B$4,C233)</f>
        <v>435.96021173439476</v>
      </c>
      <c r="K233" s="2">
        <f>TREND(Calibration!$A$2:$A$4,Calibration!$C$2:$C$4,E233)</f>
        <v>611.76754976595498</v>
      </c>
      <c r="L233" s="2">
        <f>TREND(Calibration!$A$2:$A$4,Calibration!$D$2:$D$4,G233)</f>
        <v>517.89044818957677</v>
      </c>
    </row>
    <row r="234" spans="1:12" x14ac:dyDescent="0.25">
      <c r="A234">
        <v>1159000</v>
      </c>
      <c r="B234">
        <v>14.53199959</v>
      </c>
      <c r="C234">
        <v>0.31757000000000002</v>
      </c>
      <c r="D234">
        <v>33.97000122</v>
      </c>
      <c r="E234">
        <v>0.27226999000000002</v>
      </c>
      <c r="F234">
        <v>37.543998719999998</v>
      </c>
      <c r="G234">
        <v>0.85159998999999997</v>
      </c>
      <c r="H234">
        <v>30.4109993</v>
      </c>
      <c r="J234" s="2">
        <f>TREND(Calibration!$A$2:$A$4,Calibration!$B$2:$B$4,C234)</f>
        <v>416.02034351392172</v>
      </c>
      <c r="K234" s="2">
        <f>TREND(Calibration!$A$2:$A$4,Calibration!$C$2:$C$4,E234)</f>
        <v>612.61547594859417</v>
      </c>
      <c r="L234" s="2">
        <f>TREND(Calibration!$A$2:$A$4,Calibration!$D$2:$D$4,G234)</f>
        <v>518.51173120570411</v>
      </c>
    </row>
    <row r="235" spans="1:12" x14ac:dyDescent="0.25">
      <c r="A235">
        <v>1164223</v>
      </c>
      <c r="B235">
        <v>14.567999840000001</v>
      </c>
      <c r="C235">
        <v>0.31907999999999997</v>
      </c>
      <c r="D235">
        <v>33.9640007</v>
      </c>
      <c r="E235">
        <v>0.27215999000000002</v>
      </c>
      <c r="F235">
        <v>37.521999360000002</v>
      </c>
      <c r="G235">
        <v>0.85329997999999996</v>
      </c>
      <c r="H235">
        <v>30.466999049999998</v>
      </c>
      <c r="J235" s="2">
        <f>TREND(Calibration!$A$2:$A$4,Calibration!$B$2:$B$4,C235)</f>
        <v>422.72619386390329</v>
      </c>
      <c r="K235" s="2">
        <f>TREND(Calibration!$A$2:$A$4,Calibration!$C$2:$C$4,E235)</f>
        <v>611.76754976595498</v>
      </c>
      <c r="L235" s="2">
        <f>TREND(Calibration!$A$2:$A$4,Calibration!$D$2:$D$4,G235)</f>
        <v>519.56791668214532</v>
      </c>
    </row>
    <row r="236" spans="1:12" x14ac:dyDescent="0.25">
      <c r="A236">
        <v>1169169</v>
      </c>
      <c r="B236">
        <v>14.56400013</v>
      </c>
      <c r="C236">
        <v>0.32032999000000001</v>
      </c>
      <c r="D236">
        <v>33.974998470000003</v>
      </c>
      <c r="E236">
        <v>0.27215999000000002</v>
      </c>
      <c r="F236">
        <v>37.557998660000003</v>
      </c>
      <c r="G236">
        <v>0.86029999999999995</v>
      </c>
      <c r="H236">
        <v>30.482999800000002</v>
      </c>
      <c r="J236" s="2">
        <f>TREND(Calibration!$A$2:$A$4,Calibration!$B$2:$B$4,C236)</f>
        <v>428.27735007514411</v>
      </c>
      <c r="K236" s="2">
        <f>TREND(Calibration!$A$2:$A$4,Calibration!$C$2:$C$4,E236)</f>
        <v>611.76754976595498</v>
      </c>
      <c r="L236" s="2">
        <f>TREND(Calibration!$A$2:$A$4,Calibration!$D$2:$D$4,G236)</f>
        <v>523.91695371106778</v>
      </c>
    </row>
    <row r="237" spans="1:12" x14ac:dyDescent="0.25">
      <c r="A237">
        <v>1174000</v>
      </c>
      <c r="B237">
        <v>14.522000309999999</v>
      </c>
      <c r="C237">
        <v>0.32065000999999999</v>
      </c>
      <c r="D237">
        <v>33.987998959999999</v>
      </c>
      <c r="E237">
        <v>0.27260000000000001</v>
      </c>
      <c r="F237">
        <v>37.583000179999999</v>
      </c>
      <c r="G237">
        <v>0.85809999999999997</v>
      </c>
      <c r="H237">
        <v>30.45400047</v>
      </c>
      <c r="J237" s="2">
        <f>TREND(Calibration!$A$2:$A$4,Calibration!$B$2:$B$4,C237)</f>
        <v>429.69854625329049</v>
      </c>
      <c r="K237" s="2">
        <f>TREND(Calibration!$A$2:$A$4,Calibration!$C$2:$C$4,E237)</f>
        <v>615.15933158071061</v>
      </c>
      <c r="L237" s="2">
        <f>TREND(Calibration!$A$2:$A$4,Calibration!$D$2:$D$4,G237)</f>
        <v>522.55011740722443</v>
      </c>
    </row>
    <row r="238" spans="1:12" x14ac:dyDescent="0.25">
      <c r="A238">
        <v>1179000</v>
      </c>
      <c r="B238">
        <v>14.50899982</v>
      </c>
      <c r="C238">
        <v>0.32076000999999998</v>
      </c>
      <c r="D238">
        <v>33.959999080000003</v>
      </c>
      <c r="E238">
        <v>0.27260000000000001</v>
      </c>
      <c r="F238">
        <v>37.536998750000002</v>
      </c>
      <c r="G238">
        <v>0.85219997000000003</v>
      </c>
      <c r="H238">
        <v>30.472000120000001</v>
      </c>
      <c r="J238" s="2">
        <f>TREND(Calibration!$A$2:$A$4,Calibration!$B$2:$B$4,C238)</f>
        <v>430.1870519079248</v>
      </c>
      <c r="K238" s="2">
        <f>TREND(Calibration!$A$2:$A$4,Calibration!$C$2:$C$4,E238)</f>
        <v>615.15933158071061</v>
      </c>
      <c r="L238" s="2">
        <f>TREND(Calibration!$A$2:$A$4,Calibration!$D$2:$D$4,G238)</f>
        <v>518.88449231733136</v>
      </c>
    </row>
    <row r="239" spans="1:12" x14ac:dyDescent="0.25">
      <c r="A239">
        <v>1184106</v>
      </c>
      <c r="B239">
        <v>14.48600006</v>
      </c>
      <c r="C239">
        <v>0.31907999999999997</v>
      </c>
      <c r="D239">
        <v>33.994998930000001</v>
      </c>
      <c r="E239">
        <v>0.27287</v>
      </c>
      <c r="F239">
        <v>37.486999509999997</v>
      </c>
      <c r="G239">
        <v>0.84570003000000005</v>
      </c>
      <c r="H239">
        <v>30.434000019999999</v>
      </c>
      <c r="J239" s="2">
        <f>TREND(Calibration!$A$2:$A$4,Calibration!$B$2:$B$4,C239)</f>
        <v>422.72619386390329</v>
      </c>
      <c r="K239" s="2">
        <f>TREND(Calibration!$A$2:$A$4,Calibration!$C$2:$C$4,E239)</f>
        <v>617.2406049380977</v>
      </c>
      <c r="L239" s="2">
        <f>TREND(Calibration!$A$2:$A$4,Calibration!$D$2:$D$4,G239)</f>
        <v>514.84614960605711</v>
      </c>
    </row>
    <row r="240" spans="1:12" x14ac:dyDescent="0.25">
      <c r="A240">
        <v>1189096</v>
      </c>
      <c r="B240">
        <v>14.57800007</v>
      </c>
      <c r="C240">
        <v>0.32098000999999998</v>
      </c>
      <c r="D240">
        <v>33.959999080000003</v>
      </c>
      <c r="E240">
        <v>0.27318998999999999</v>
      </c>
      <c r="F240">
        <v>37.497001650000001</v>
      </c>
      <c r="G240">
        <v>0.84680003000000004</v>
      </c>
      <c r="H240">
        <v>30.454999919999999</v>
      </c>
      <c r="J240" s="2">
        <f>TREND(Calibration!$A$2:$A$4,Calibration!$B$2:$B$4,C240)</f>
        <v>431.16406321719364</v>
      </c>
      <c r="K240" s="2">
        <f>TREND(Calibration!$A$2:$A$4,Calibration!$C$2:$C$4,E240)</f>
        <v>619.70722220339508</v>
      </c>
      <c r="L240" s="2">
        <f>TREND(Calibration!$A$2:$A$4,Calibration!$D$2:$D$4,G240)</f>
        <v>515.52956775797873</v>
      </c>
    </row>
    <row r="241" spans="1:12" x14ac:dyDescent="0.25">
      <c r="A241">
        <v>1194000</v>
      </c>
      <c r="B241">
        <v>14.661999700000001</v>
      </c>
      <c r="C241">
        <v>0.32087000999999998</v>
      </c>
      <c r="D241">
        <v>33.97000122</v>
      </c>
      <c r="E241">
        <v>0.27345999999999998</v>
      </c>
      <c r="F241">
        <v>37.487998959999999</v>
      </c>
      <c r="G241">
        <v>0.83979999999999999</v>
      </c>
      <c r="H241">
        <v>30.461000439999999</v>
      </c>
      <c r="J241" s="2">
        <f>TREND(Calibration!$A$2:$A$4,Calibration!$B$2:$B$4,C241)</f>
        <v>430.67555756255933</v>
      </c>
      <c r="K241" s="2">
        <f>TREND(Calibration!$A$2:$A$4,Calibration!$C$2:$C$4,E241)</f>
        <v>621.7885726449806</v>
      </c>
      <c r="L241" s="2">
        <f>TREND(Calibration!$A$2:$A$4,Calibration!$D$2:$D$4,G241)</f>
        <v>511.18052451616393</v>
      </c>
    </row>
    <row r="242" spans="1:12" x14ac:dyDescent="0.25">
      <c r="A242">
        <v>1200140</v>
      </c>
      <c r="B242">
        <v>14.78499985</v>
      </c>
      <c r="C242">
        <v>0.32049</v>
      </c>
      <c r="D242">
        <v>33.950000760000002</v>
      </c>
      <c r="E242">
        <v>0.27410999000000003</v>
      </c>
      <c r="F242">
        <v>37.571998600000001</v>
      </c>
      <c r="G242">
        <v>0.85219997000000003</v>
      </c>
      <c r="H242">
        <v>30.478000640000001</v>
      </c>
      <c r="J242" s="2">
        <f>TREND(Calibration!$A$2:$A$4,Calibration!$B$2:$B$4,C242)</f>
        <v>428.98794816421741</v>
      </c>
      <c r="K242" s="2">
        <f>TREND(Calibration!$A$2:$A$4,Calibration!$C$2:$C$4,E242)</f>
        <v>626.79896845819644</v>
      </c>
      <c r="L242" s="2">
        <f>TREND(Calibration!$A$2:$A$4,Calibration!$D$2:$D$4,G242)</f>
        <v>518.88449231733136</v>
      </c>
    </row>
    <row r="243" spans="1:12" x14ac:dyDescent="0.25">
      <c r="A243">
        <v>1204006</v>
      </c>
      <c r="B243">
        <v>14.78499985</v>
      </c>
      <c r="C243">
        <v>0.32091998999999999</v>
      </c>
      <c r="D243">
        <v>33.97900009</v>
      </c>
      <c r="E243">
        <v>0.27449000000000001</v>
      </c>
      <c r="F243">
        <v>37.582000729999997</v>
      </c>
      <c r="G243">
        <v>0.85000001999999997</v>
      </c>
      <c r="H243">
        <v>30.472000120000001</v>
      </c>
      <c r="J243" s="2">
        <f>TREND(Calibration!$A$2:$A$4,Calibration!$B$2:$B$4,C243)</f>
        <v>430.89751676818332</v>
      </c>
      <c r="K243" s="2">
        <f>TREND(Calibration!$A$2:$A$4,Calibration!$C$2:$C$4,E243)</f>
        <v>629.72824508242115</v>
      </c>
      <c r="L243" s="2">
        <f>TREND(Calibration!$A$2:$A$4,Calibration!$D$2:$D$4,G243)</f>
        <v>517.51768707794952</v>
      </c>
    </row>
    <row r="244" spans="1:12" x14ac:dyDescent="0.25">
      <c r="A244">
        <v>1209005</v>
      </c>
      <c r="B244">
        <v>14.71700001</v>
      </c>
      <c r="C244">
        <v>0.31492000999999997</v>
      </c>
      <c r="D244">
        <v>33.966999049999998</v>
      </c>
      <c r="E244">
        <v>0.27410999000000003</v>
      </c>
      <c r="F244">
        <v>37.561000819999997</v>
      </c>
      <c r="G244">
        <v>0.85159998999999997</v>
      </c>
      <c r="H244">
        <v>30.44199944</v>
      </c>
      <c r="J244" s="2">
        <f>TREND(Calibration!$A$2:$A$4,Calibration!$B$2:$B$4,C244)</f>
        <v>404.25184260733363</v>
      </c>
      <c r="K244" s="2">
        <f>TREND(Calibration!$A$2:$A$4,Calibration!$C$2:$C$4,E244)</f>
        <v>626.79896845819644</v>
      </c>
      <c r="L244" s="2">
        <f>TREND(Calibration!$A$2:$A$4,Calibration!$D$2:$D$4,G244)</f>
        <v>518.51173120570411</v>
      </c>
    </row>
    <row r="245" spans="1:12" x14ac:dyDescent="0.25">
      <c r="A245">
        <v>1214033</v>
      </c>
      <c r="B245">
        <v>14.61699963</v>
      </c>
      <c r="C245">
        <v>0.31751998999999997</v>
      </c>
      <c r="D245">
        <v>33.979999540000001</v>
      </c>
      <c r="E245">
        <v>0.27443999000000002</v>
      </c>
      <c r="F245">
        <v>37.480998990000003</v>
      </c>
      <c r="G245">
        <v>0.83920002000000005</v>
      </c>
      <c r="H245">
        <v>30.416000369999999</v>
      </c>
      <c r="J245" s="2">
        <f>TREND(Calibration!$A$2:$A$4,Calibration!$B$2:$B$4,C245)</f>
        <v>415.79825107948272</v>
      </c>
      <c r="K245" s="2">
        <f>TREND(Calibration!$A$2:$A$4,Calibration!$C$2:$C$4,E245)</f>
        <v>629.342747006114</v>
      </c>
      <c r="L245" s="2">
        <f>TREND(Calibration!$A$2:$A$4,Calibration!$D$2:$D$4,G245)</f>
        <v>510.80776340453679</v>
      </c>
    </row>
    <row r="246" spans="1:12" x14ac:dyDescent="0.25">
      <c r="A246">
        <v>1219000</v>
      </c>
      <c r="B246">
        <v>14.56099987</v>
      </c>
      <c r="C246">
        <v>0.31718998999999998</v>
      </c>
      <c r="D246">
        <v>33.995998380000003</v>
      </c>
      <c r="E246">
        <v>0.27388999000000003</v>
      </c>
      <c r="F246">
        <v>37.5</v>
      </c>
      <c r="G246">
        <v>0.84189999000000004</v>
      </c>
      <c r="H246">
        <v>30.38699913</v>
      </c>
      <c r="J246" s="2">
        <f>TREND(Calibration!$A$2:$A$4,Calibration!$B$2:$B$4,C246)</f>
        <v>414.33273411557957</v>
      </c>
      <c r="K246" s="2">
        <f>TREND(Calibration!$A$2:$A$4,Calibration!$C$2:$C$4,E246)</f>
        <v>625.10311609291807</v>
      </c>
      <c r="L246" s="2">
        <f>TREND(Calibration!$A$2:$A$4,Calibration!$D$2:$D$4,G246)</f>
        <v>512.48522568421311</v>
      </c>
    </row>
    <row r="247" spans="1:12" x14ac:dyDescent="0.25">
      <c r="A247">
        <v>1224064</v>
      </c>
      <c r="B247">
        <v>14.50300026</v>
      </c>
      <c r="C247">
        <v>0.31779000000000002</v>
      </c>
      <c r="D247">
        <v>34.001998899999997</v>
      </c>
      <c r="E247">
        <v>0.27384001000000002</v>
      </c>
      <c r="F247">
        <v>37.491001130000001</v>
      </c>
      <c r="G247">
        <v>0.8387</v>
      </c>
      <c r="H247">
        <v>30.413000109999999</v>
      </c>
      <c r="J247" s="2">
        <f>TREND(Calibration!$A$2:$A$4,Calibration!$B$2:$B$4,C247)</f>
        <v>416.99735482319056</v>
      </c>
      <c r="K247" s="2">
        <f>TREND(Calibration!$A$2:$A$4,Calibration!$C$2:$C$4,E247)</f>
        <v>624.71784926920577</v>
      </c>
      <c r="L247" s="2">
        <f>TREND(Calibration!$A$2:$A$4,Calibration!$D$2:$D$4,G247)</f>
        <v>510.49710636424231</v>
      </c>
    </row>
    <row r="248" spans="1:12" x14ac:dyDescent="0.25">
      <c r="A248">
        <v>1229007</v>
      </c>
      <c r="B248">
        <v>14.5</v>
      </c>
      <c r="C248">
        <v>0.31935000000000002</v>
      </c>
      <c r="D248">
        <v>34.005001069999999</v>
      </c>
      <c r="E248">
        <v>0.27287</v>
      </c>
      <c r="F248">
        <v>37.484001159999998</v>
      </c>
      <c r="G248">
        <v>0.83329998999999999</v>
      </c>
      <c r="H248">
        <v>30.431999210000001</v>
      </c>
      <c r="J248" s="2">
        <f>TREND(Calibration!$A$2:$A$4,Calibration!$B$2:$B$4,C248)</f>
        <v>423.9252531980062</v>
      </c>
      <c r="K248" s="2">
        <f>TREND(Calibration!$A$2:$A$4,Calibration!$C$2:$C$4,E248)</f>
        <v>617.2406049380977</v>
      </c>
      <c r="L248" s="2">
        <f>TREND(Calibration!$A$2:$A$4,Calibration!$D$2:$D$4,G248)</f>
        <v>507.1421383146436</v>
      </c>
    </row>
    <row r="249" spans="1:12" x14ac:dyDescent="0.25">
      <c r="A249">
        <v>1234061</v>
      </c>
      <c r="B249">
        <v>14.51299953</v>
      </c>
      <c r="C249">
        <v>0.31692000999999997</v>
      </c>
      <c r="D249">
        <v>33.946998600000001</v>
      </c>
      <c r="E249">
        <v>0.27287</v>
      </c>
      <c r="F249">
        <v>37.5320015</v>
      </c>
      <c r="G249">
        <v>0.84570003000000005</v>
      </c>
      <c r="H249">
        <v>30.364999770000001</v>
      </c>
      <c r="J249" s="2">
        <f>TREND(Calibration!$A$2:$A$4,Calibration!$B$2:$B$4,C249)</f>
        <v>413.13376360068673</v>
      </c>
      <c r="K249" s="2">
        <f>TREND(Calibration!$A$2:$A$4,Calibration!$C$2:$C$4,E249)</f>
        <v>617.2406049380977</v>
      </c>
      <c r="L249" s="2">
        <f>TREND(Calibration!$A$2:$A$4,Calibration!$D$2:$D$4,G249)</f>
        <v>514.84614960605711</v>
      </c>
    </row>
    <row r="250" spans="1:12" x14ac:dyDescent="0.25">
      <c r="A250">
        <v>1239000</v>
      </c>
      <c r="B250">
        <v>14.54800034</v>
      </c>
      <c r="C250">
        <v>0.31995001000000001</v>
      </c>
      <c r="D250">
        <v>33.979999540000001</v>
      </c>
      <c r="E250">
        <v>0.27254</v>
      </c>
      <c r="F250">
        <v>37.537998199999997</v>
      </c>
      <c r="G250">
        <v>0.84570003000000005</v>
      </c>
      <c r="H250">
        <v>30.38999939</v>
      </c>
      <c r="J250" s="2">
        <f>TREND(Calibration!$A$2:$A$4,Calibration!$B$2:$B$4,C250)</f>
        <v>426.58987390561697</v>
      </c>
      <c r="K250" s="2">
        <f>TREND(Calibration!$A$2:$A$4,Calibration!$C$2:$C$4,E250)</f>
        <v>614.69682639018015</v>
      </c>
      <c r="L250" s="2">
        <f>TREND(Calibration!$A$2:$A$4,Calibration!$D$2:$D$4,G250)</f>
        <v>514.84614960605711</v>
      </c>
    </row>
    <row r="251" spans="1:12" x14ac:dyDescent="0.25">
      <c r="A251">
        <v>1244002</v>
      </c>
      <c r="B251">
        <v>14.58699989</v>
      </c>
      <c r="C251">
        <v>0.31470999</v>
      </c>
      <c r="D251">
        <v>33.981998439999998</v>
      </c>
      <c r="E251">
        <v>0.27210999000000002</v>
      </c>
      <c r="F251">
        <v>37.553001399999999</v>
      </c>
      <c r="G251">
        <v>0.85110003000000001</v>
      </c>
      <c r="H251">
        <v>30.43000031</v>
      </c>
      <c r="J251" s="2">
        <f>TREND(Calibration!$A$2:$A$4,Calibration!$B$2:$B$4,C251)</f>
        <v>403.31915208382156</v>
      </c>
      <c r="K251" s="2">
        <f>TREND(Calibration!$A$2:$A$4,Calibration!$C$2:$C$4,E251)</f>
        <v>611.38212877384626</v>
      </c>
      <c r="L251" s="2">
        <f>TREND(Calibration!$A$2:$A$4,Calibration!$D$2:$D$4,G251)</f>
        <v>518.20111144276348</v>
      </c>
    </row>
    <row r="252" spans="1:12" x14ac:dyDescent="0.25">
      <c r="A252">
        <v>1249002</v>
      </c>
      <c r="B252">
        <v>14.58100033</v>
      </c>
      <c r="C252">
        <v>0.32032999000000001</v>
      </c>
      <c r="D252">
        <v>33.981998439999998</v>
      </c>
      <c r="E252">
        <v>0.27210999000000002</v>
      </c>
      <c r="F252">
        <v>37.540000919999997</v>
      </c>
      <c r="G252">
        <v>0.85159998999999997</v>
      </c>
      <c r="H252">
        <v>30.455999370000001</v>
      </c>
      <c r="J252" s="2">
        <f>TREND(Calibration!$A$2:$A$4,Calibration!$B$2:$B$4,C252)</f>
        <v>428.27735007514411</v>
      </c>
      <c r="K252" s="2">
        <f>TREND(Calibration!$A$2:$A$4,Calibration!$C$2:$C$4,E252)</f>
        <v>611.38212877384626</v>
      </c>
      <c r="L252" s="2">
        <f>TREND(Calibration!$A$2:$A$4,Calibration!$D$2:$D$4,G252)</f>
        <v>518.51173120570411</v>
      </c>
    </row>
    <row r="253" spans="1:12" x14ac:dyDescent="0.25">
      <c r="A253">
        <v>1254064</v>
      </c>
      <c r="B253">
        <v>14.53199959</v>
      </c>
      <c r="C253">
        <v>0.31979001000000001</v>
      </c>
      <c r="D253">
        <v>34.001998899999997</v>
      </c>
      <c r="E253">
        <v>0.27232999000000002</v>
      </c>
      <c r="F253">
        <v>37.556999210000001</v>
      </c>
      <c r="G253">
        <v>0.84789996999999995</v>
      </c>
      <c r="H253">
        <v>30.393999099999998</v>
      </c>
      <c r="J253" s="2">
        <f>TREND(Calibration!$A$2:$A$4,Calibration!$B$2:$B$4,C253)</f>
        <v>425.87932022614882</v>
      </c>
      <c r="K253" s="2">
        <f>TREND(Calibration!$A$2:$A$4,Calibration!$C$2:$C$4,E253)</f>
        <v>613.07798113912509</v>
      </c>
      <c r="L253" s="2">
        <f>TREND(Calibration!$A$2:$A$4,Calibration!$D$2:$D$4,G253)</f>
        <v>516.21294863254661</v>
      </c>
    </row>
    <row r="254" spans="1:12" x14ac:dyDescent="0.25">
      <c r="A254">
        <v>1259125</v>
      </c>
      <c r="B254">
        <v>14.493000029999999</v>
      </c>
      <c r="C254">
        <v>0.31984001000000001</v>
      </c>
      <c r="D254">
        <v>33.979999540000001</v>
      </c>
      <c r="E254">
        <v>0.27114000999999999</v>
      </c>
      <c r="F254">
        <v>37.456001280000002</v>
      </c>
      <c r="G254">
        <v>0.8387</v>
      </c>
      <c r="H254">
        <v>30.43899918</v>
      </c>
      <c r="J254" s="2">
        <f>TREND(Calibration!$A$2:$A$4,Calibration!$B$2:$B$4,C254)</f>
        <v>426.10136825098266</v>
      </c>
      <c r="K254" s="2">
        <f>TREND(Calibration!$A$2:$A$4,Calibration!$C$2:$C$4,E254)</f>
        <v>603.90511569533351</v>
      </c>
      <c r="L254" s="2">
        <f>TREND(Calibration!$A$2:$A$4,Calibration!$D$2:$D$4,G254)</f>
        <v>510.49710636424231</v>
      </c>
    </row>
    <row r="255" spans="1:12" x14ac:dyDescent="0.25">
      <c r="A255">
        <v>1264000</v>
      </c>
      <c r="B255">
        <v>14.50300026</v>
      </c>
      <c r="C255">
        <v>0.31681000999999998</v>
      </c>
      <c r="D255">
        <v>33.983001710000003</v>
      </c>
      <c r="E255">
        <v>0.27118998999999999</v>
      </c>
      <c r="F255">
        <v>37.528999329999998</v>
      </c>
      <c r="G255">
        <v>0.84680003000000004</v>
      </c>
      <c r="H255">
        <v>30.44499969</v>
      </c>
      <c r="J255" s="2">
        <f>TREND(Calibration!$A$2:$A$4,Calibration!$B$2:$B$4,C255)</f>
        <v>412.64525794605242</v>
      </c>
      <c r="K255" s="2">
        <f>TREND(Calibration!$A$2:$A$4,Calibration!$C$2:$C$4,E255)</f>
        <v>604.29038251904535</v>
      </c>
      <c r="L255" s="2">
        <f>TREND(Calibration!$A$2:$A$4,Calibration!$D$2:$D$4,G255)</f>
        <v>515.52956775797873</v>
      </c>
    </row>
    <row r="256" spans="1:12" x14ac:dyDescent="0.25">
      <c r="A256">
        <v>1269061</v>
      </c>
      <c r="B256">
        <v>14.46700001</v>
      </c>
      <c r="C256">
        <v>0.31918999999999997</v>
      </c>
      <c r="D256">
        <v>33.957000729999997</v>
      </c>
      <c r="E256">
        <v>0.27184001000000002</v>
      </c>
      <c r="F256">
        <v>37.513000490000003</v>
      </c>
      <c r="G256">
        <v>0.84570003000000005</v>
      </c>
      <c r="H256">
        <v>30.399999619999999</v>
      </c>
      <c r="J256" s="2">
        <f>TREND(Calibration!$A$2:$A$4,Calibration!$B$2:$B$4,C256)</f>
        <v>423.2146995185376</v>
      </c>
      <c r="K256" s="2">
        <f>TREND(Calibration!$A$2:$A$4,Calibration!$C$2:$C$4,E256)</f>
        <v>609.30100958485605</v>
      </c>
      <c r="L256" s="2">
        <f>TREND(Calibration!$A$2:$A$4,Calibration!$D$2:$D$4,G256)</f>
        <v>514.84614960605711</v>
      </c>
    </row>
    <row r="257" spans="1:12" x14ac:dyDescent="0.25">
      <c r="A257">
        <v>1274000</v>
      </c>
      <c r="B257">
        <v>14.538999560000001</v>
      </c>
      <c r="C257">
        <v>0.31891998999999999</v>
      </c>
      <c r="D257">
        <v>33.97000122</v>
      </c>
      <c r="E257">
        <v>0.27189001000000002</v>
      </c>
      <c r="F257">
        <v>37.521999360000002</v>
      </c>
      <c r="G257">
        <v>0.84950000000000003</v>
      </c>
      <c r="H257">
        <v>30.479999540000001</v>
      </c>
      <c r="J257" s="2">
        <f>TREND(Calibration!$A$2:$A$4,Calibration!$B$2:$B$4,C257)</f>
        <v>422.01559577482999</v>
      </c>
      <c r="K257" s="2">
        <f>TREND(Calibration!$A$2:$A$4,Calibration!$C$2:$C$4,E257)</f>
        <v>609.68643057696477</v>
      </c>
      <c r="L257" s="2">
        <f>TREND(Calibration!$A$2:$A$4,Calibration!$D$2:$D$4,G257)</f>
        <v>517.20703003765504</v>
      </c>
    </row>
    <row r="258" spans="1:12" x14ac:dyDescent="0.25">
      <c r="A258">
        <v>1279000</v>
      </c>
      <c r="B258">
        <v>14.56499958</v>
      </c>
      <c r="C258">
        <v>0.32129999999999997</v>
      </c>
      <c r="D258">
        <v>33.953998570000003</v>
      </c>
      <c r="E258">
        <v>0.27173001000000002</v>
      </c>
      <c r="F258">
        <v>37.554000850000001</v>
      </c>
      <c r="G258">
        <v>0.85060000000000002</v>
      </c>
      <c r="H258">
        <v>30.454999919999999</v>
      </c>
      <c r="J258" s="2">
        <f>TREND(Calibration!$A$2:$A$4,Calibration!$B$2:$B$4,C258)</f>
        <v>432.58512616652524</v>
      </c>
      <c r="K258" s="2">
        <f>TREND(Calibration!$A$2:$A$4,Calibration!$C$2:$C$4,E258)</f>
        <v>608.45308340221686</v>
      </c>
      <c r="L258" s="2">
        <f>TREND(Calibration!$A$2:$A$4,Calibration!$D$2:$D$4,G258)</f>
        <v>517.89044818957677</v>
      </c>
    </row>
    <row r="259" spans="1:12" x14ac:dyDescent="0.25">
      <c r="A259">
        <v>1284077</v>
      </c>
      <c r="B259">
        <v>14.545000079999999</v>
      </c>
      <c r="C259">
        <v>0.31697999999999998</v>
      </c>
      <c r="D259">
        <v>33.999000549999998</v>
      </c>
      <c r="E259">
        <v>0.27221999000000002</v>
      </c>
      <c r="F259">
        <v>37.537998199999997</v>
      </c>
      <c r="G259">
        <v>0.84680003000000004</v>
      </c>
      <c r="H259">
        <v>30.396999359999999</v>
      </c>
      <c r="J259" s="2">
        <f>TREND(Calibration!$A$2:$A$4,Calibration!$B$2:$B$4,C259)</f>
        <v>413.40017682088251</v>
      </c>
      <c r="K259" s="2">
        <f>TREND(Calibration!$A$2:$A$4,Calibration!$C$2:$C$4,E259)</f>
        <v>612.2300549564859</v>
      </c>
      <c r="L259" s="2">
        <f>TREND(Calibration!$A$2:$A$4,Calibration!$D$2:$D$4,G259)</f>
        <v>515.52956775797873</v>
      </c>
    </row>
    <row r="260" spans="1:12" x14ac:dyDescent="0.25">
      <c r="A260">
        <v>1289007</v>
      </c>
      <c r="B260">
        <v>14.48700047</v>
      </c>
      <c r="C260">
        <v>0.32135001000000002</v>
      </c>
      <c r="D260">
        <v>34.007999419999997</v>
      </c>
      <c r="E260">
        <v>0.27215999000000002</v>
      </c>
      <c r="F260">
        <v>37.472000119999997</v>
      </c>
      <c r="G260">
        <v>0.84299999000000003</v>
      </c>
      <c r="H260">
        <v>30.426000599999998</v>
      </c>
      <c r="J260" s="2">
        <f>TREND(Calibration!$A$2:$A$4,Calibration!$B$2:$B$4,C260)</f>
        <v>432.80721860096423</v>
      </c>
      <c r="K260" s="2">
        <f>TREND(Calibration!$A$2:$A$4,Calibration!$C$2:$C$4,E260)</f>
        <v>611.76754976595498</v>
      </c>
      <c r="L260" s="2">
        <f>TREND(Calibration!$A$2:$A$4,Calibration!$D$2:$D$4,G260)</f>
        <v>513.16864383613472</v>
      </c>
    </row>
    <row r="261" spans="1:12" x14ac:dyDescent="0.25">
      <c r="A261">
        <v>1294067</v>
      </c>
      <c r="B261">
        <v>14.47099972</v>
      </c>
      <c r="C261">
        <v>0.32010999000000001</v>
      </c>
      <c r="D261">
        <v>33.97000122</v>
      </c>
      <c r="E261">
        <v>0.27195001000000002</v>
      </c>
      <c r="F261">
        <v>37.515998840000002</v>
      </c>
      <c r="G261">
        <v>0.85270000000000001</v>
      </c>
      <c r="H261">
        <v>30.479999540000001</v>
      </c>
      <c r="J261" s="2">
        <f>TREND(Calibration!$A$2:$A$4,Calibration!$B$2:$B$4,C261)</f>
        <v>427.30033876587527</v>
      </c>
      <c r="K261" s="2">
        <f>TREND(Calibration!$A$2:$A$4,Calibration!$C$2:$C$4,E261)</f>
        <v>610.14893576749523</v>
      </c>
      <c r="L261" s="2">
        <f>TREND(Calibration!$A$2:$A$4,Calibration!$D$2:$D$4,G261)</f>
        <v>519.19515557051807</v>
      </c>
    </row>
    <row r="262" spans="1:12" x14ac:dyDescent="0.25">
      <c r="A262">
        <v>1299008</v>
      </c>
      <c r="B262">
        <v>14.39299965</v>
      </c>
      <c r="C262">
        <v>0.32151999999999997</v>
      </c>
      <c r="D262">
        <v>33.995998380000003</v>
      </c>
      <c r="E262">
        <v>0.27189001000000002</v>
      </c>
      <c r="F262">
        <v>37.513000490000003</v>
      </c>
      <c r="G262">
        <v>0.84619999000000001</v>
      </c>
      <c r="H262">
        <v>30.399999619999999</v>
      </c>
      <c r="J262" s="2">
        <f>TREND(Calibration!$A$2:$A$4,Calibration!$B$2:$B$4,C262)</f>
        <v>433.56213747579409</v>
      </c>
      <c r="K262" s="2">
        <f>TREND(Calibration!$A$2:$A$4,Calibration!$C$2:$C$4,E262)</f>
        <v>609.68643057696477</v>
      </c>
      <c r="L262" s="2">
        <f>TREND(Calibration!$A$2:$A$4,Calibration!$D$2:$D$4,G262)</f>
        <v>515.15676936899774</v>
      </c>
    </row>
    <row r="263" spans="1:12" x14ac:dyDescent="0.25">
      <c r="A263">
        <v>1304064</v>
      </c>
      <c r="B263">
        <v>14.440999980000001</v>
      </c>
      <c r="C263">
        <v>0.32335001000000002</v>
      </c>
      <c r="D263">
        <v>33.957000729999997</v>
      </c>
      <c r="E263">
        <v>0.27151998999999999</v>
      </c>
      <c r="F263">
        <v>37.534999849999998</v>
      </c>
      <c r="G263">
        <v>0.85219997000000003</v>
      </c>
      <c r="H263">
        <v>30.461000439999999</v>
      </c>
      <c r="J263" s="2">
        <f>TREND(Calibration!$A$2:$A$4,Calibration!$B$2:$B$4,C263)</f>
        <v>441.68913959431734</v>
      </c>
      <c r="K263" s="2">
        <f>TREND(Calibration!$A$2:$A$4,Calibration!$C$2:$C$4,E263)</f>
        <v>606.83416106696291</v>
      </c>
      <c r="L263" s="2">
        <f>TREND(Calibration!$A$2:$A$4,Calibration!$D$2:$D$4,G263)</f>
        <v>518.88449231733136</v>
      </c>
    </row>
    <row r="264" spans="1:12" x14ac:dyDescent="0.25">
      <c r="A264">
        <v>1309000</v>
      </c>
      <c r="B264">
        <v>14.51599979</v>
      </c>
      <c r="C264">
        <v>0.32168001000000002</v>
      </c>
      <c r="D264">
        <v>33.983001710000003</v>
      </c>
      <c r="E264">
        <v>0.27076</v>
      </c>
      <c r="F264">
        <v>37.5</v>
      </c>
      <c r="G264">
        <v>0.84789996999999995</v>
      </c>
      <c r="H264">
        <v>30.48699951</v>
      </c>
      <c r="J264" s="2">
        <f>TREND(Calibration!$A$2:$A$4,Calibration!$B$2:$B$4,C264)</f>
        <v>434.27273556486762</v>
      </c>
      <c r="K264" s="2">
        <f>TREND(Calibration!$A$2:$A$4,Calibration!$C$2:$C$4,E264)</f>
        <v>600.97583907110834</v>
      </c>
      <c r="L264" s="2">
        <f>TREND(Calibration!$A$2:$A$4,Calibration!$D$2:$D$4,G264)</f>
        <v>516.21294863254661</v>
      </c>
    </row>
    <row r="265" spans="1:12" x14ac:dyDescent="0.25">
      <c r="A265">
        <v>1314000</v>
      </c>
      <c r="B265">
        <v>14.58100033</v>
      </c>
      <c r="C265">
        <v>0.32080998999999999</v>
      </c>
      <c r="D265">
        <v>33.946998600000001</v>
      </c>
      <c r="E265">
        <v>0.27022001000000001</v>
      </c>
      <c r="F265">
        <v>37.526000979999999</v>
      </c>
      <c r="G265">
        <v>0.84299999000000003</v>
      </c>
      <c r="H265">
        <v>30.482999800000002</v>
      </c>
      <c r="J265" s="2">
        <f>TREND(Calibration!$A$2:$A$4,Calibration!$B$2:$B$4,C265)</f>
        <v>430.40901111354879</v>
      </c>
      <c r="K265" s="2">
        <f>TREND(Calibration!$A$2:$A$4,Calibration!$C$2:$C$4,E265)</f>
        <v>596.8133694405326</v>
      </c>
      <c r="L265" s="2">
        <f>TREND(Calibration!$A$2:$A$4,Calibration!$D$2:$D$4,G265)</f>
        <v>513.16864383613472</v>
      </c>
    </row>
    <row r="266" spans="1:12" x14ac:dyDescent="0.25">
      <c r="A266">
        <v>1319000</v>
      </c>
      <c r="B266">
        <v>14.57800007</v>
      </c>
      <c r="C266">
        <v>0.32427001</v>
      </c>
      <c r="D266">
        <v>33.979999540000001</v>
      </c>
      <c r="E266">
        <v>0.27015999000000002</v>
      </c>
      <c r="F266">
        <v>37.5</v>
      </c>
      <c r="G266">
        <v>0.85110003000000001</v>
      </c>
      <c r="H266">
        <v>30.474000929999999</v>
      </c>
      <c r="J266" s="2">
        <f>TREND(Calibration!$A$2:$A$4,Calibration!$B$2:$B$4,C266)</f>
        <v>445.7748232512597</v>
      </c>
      <c r="K266" s="2">
        <f>TREND(Calibration!$A$2:$A$4,Calibration!$C$2:$C$4,E266)</f>
        <v>596.35071008160526</v>
      </c>
      <c r="L266" s="2">
        <f>TREND(Calibration!$A$2:$A$4,Calibration!$D$2:$D$4,G266)</f>
        <v>518.20111144276348</v>
      </c>
    </row>
    <row r="267" spans="1:12" x14ac:dyDescent="0.25">
      <c r="A267">
        <v>1324001</v>
      </c>
      <c r="B267">
        <v>14.54800034</v>
      </c>
      <c r="C267">
        <v>0.31870999999999999</v>
      </c>
      <c r="D267">
        <v>33.97000122</v>
      </c>
      <c r="E267">
        <v>0.27022001000000001</v>
      </c>
      <c r="F267">
        <v>37.528999329999998</v>
      </c>
      <c r="G267">
        <v>0.84350002000000002</v>
      </c>
      <c r="H267">
        <v>30.43899918</v>
      </c>
      <c r="J267" s="2">
        <f>TREND(Calibration!$A$2:$A$4,Calibration!$B$2:$B$4,C267)</f>
        <v>421.08303848013293</v>
      </c>
      <c r="K267" s="2">
        <f>TREND(Calibration!$A$2:$A$4,Calibration!$C$2:$C$4,E267)</f>
        <v>596.8133694405326</v>
      </c>
      <c r="L267" s="2">
        <f>TREND(Calibration!$A$2:$A$4,Calibration!$D$2:$D$4,G267)</f>
        <v>513.47930708932142</v>
      </c>
    </row>
    <row r="268" spans="1:12" x14ac:dyDescent="0.25">
      <c r="A268">
        <v>1329049</v>
      </c>
      <c r="B268">
        <v>14.53499985</v>
      </c>
      <c r="C268">
        <v>0.31725001000000003</v>
      </c>
      <c r="D268">
        <v>33.946998600000001</v>
      </c>
      <c r="E268">
        <v>0.27022001000000001</v>
      </c>
      <c r="F268">
        <v>37.506999970000003</v>
      </c>
      <c r="G268">
        <v>0.85060000000000002</v>
      </c>
      <c r="H268">
        <v>30.48699951</v>
      </c>
      <c r="J268" s="2">
        <f>TREND(Calibration!$A$2:$A$4,Calibration!$B$2:$B$4,C268)</f>
        <v>414.59928056459034</v>
      </c>
      <c r="K268" s="2">
        <f>TREND(Calibration!$A$2:$A$4,Calibration!$C$2:$C$4,E268)</f>
        <v>596.8133694405326</v>
      </c>
      <c r="L268" s="2">
        <f>TREND(Calibration!$A$2:$A$4,Calibration!$D$2:$D$4,G268)</f>
        <v>517.89044818957677</v>
      </c>
    </row>
    <row r="269" spans="1:12" x14ac:dyDescent="0.25">
      <c r="A269">
        <v>1334006</v>
      </c>
      <c r="B269">
        <v>14.5</v>
      </c>
      <c r="C269">
        <v>0.32076000999999998</v>
      </c>
      <c r="D269">
        <v>33.972999569999999</v>
      </c>
      <c r="E269">
        <v>0.27022001000000001</v>
      </c>
      <c r="F269">
        <v>37.554000850000001</v>
      </c>
      <c r="G269">
        <v>0.85329997999999996</v>
      </c>
      <c r="H269">
        <v>30.531999590000002</v>
      </c>
      <c r="J269" s="2">
        <f>TREND(Calibration!$A$2:$A$4,Calibration!$B$2:$B$4,C269)</f>
        <v>430.1870519079248</v>
      </c>
      <c r="K269" s="2">
        <f>TREND(Calibration!$A$2:$A$4,Calibration!$C$2:$C$4,E269)</f>
        <v>596.8133694405326</v>
      </c>
      <c r="L269" s="2">
        <f>TREND(Calibration!$A$2:$A$4,Calibration!$D$2:$D$4,G269)</f>
        <v>519.56791668214532</v>
      </c>
    </row>
    <row r="270" spans="1:12" x14ac:dyDescent="0.25">
      <c r="A270">
        <v>1339049</v>
      </c>
      <c r="B270">
        <v>14.43500042</v>
      </c>
      <c r="C270">
        <v>0.31779000000000002</v>
      </c>
      <c r="D270">
        <v>34.007999419999997</v>
      </c>
      <c r="E270">
        <v>0.27022001000000001</v>
      </c>
      <c r="F270">
        <v>37.491001130000001</v>
      </c>
      <c r="G270">
        <v>0.85489999999999999</v>
      </c>
      <c r="H270">
        <v>30.482999800000002</v>
      </c>
      <c r="J270" s="2">
        <f>TREND(Calibration!$A$2:$A$4,Calibration!$B$2:$B$4,C270)</f>
        <v>416.99735482319056</v>
      </c>
      <c r="K270" s="2">
        <f>TREND(Calibration!$A$2:$A$4,Calibration!$C$2:$C$4,E270)</f>
        <v>596.8133694405326</v>
      </c>
      <c r="L270" s="2">
        <f>TREND(Calibration!$A$2:$A$4,Calibration!$D$2:$D$4,G270)</f>
        <v>520.56199187436141</v>
      </c>
    </row>
    <row r="271" spans="1:12" x14ac:dyDescent="0.25">
      <c r="A271">
        <v>1344000</v>
      </c>
      <c r="B271">
        <v>14.43500042</v>
      </c>
      <c r="C271">
        <v>0.31935000000000002</v>
      </c>
      <c r="D271">
        <v>33.941001890000003</v>
      </c>
      <c r="E271">
        <v>0.27054</v>
      </c>
      <c r="F271">
        <v>37.506999970000003</v>
      </c>
      <c r="G271">
        <v>0.85159998999999997</v>
      </c>
      <c r="H271">
        <v>30.482999800000002</v>
      </c>
      <c r="J271" s="2">
        <f>TREND(Calibration!$A$2:$A$4,Calibration!$B$2:$B$4,C271)</f>
        <v>423.9252531980062</v>
      </c>
      <c r="K271" s="2">
        <f>TREND(Calibration!$A$2:$A$4,Calibration!$C$2:$C$4,E271)</f>
        <v>599.27998670582997</v>
      </c>
      <c r="L271" s="2">
        <f>TREND(Calibration!$A$2:$A$4,Calibration!$D$2:$D$4,G271)</f>
        <v>518.51173120570411</v>
      </c>
    </row>
    <row r="272" spans="1:12" x14ac:dyDescent="0.25">
      <c r="A272">
        <v>1349000</v>
      </c>
      <c r="B272">
        <v>14.47399998</v>
      </c>
      <c r="C272">
        <v>0.32129999999999997</v>
      </c>
      <c r="D272">
        <v>33.995998380000003</v>
      </c>
      <c r="E272">
        <v>0.27059999000000001</v>
      </c>
      <c r="F272">
        <v>37.509998320000001</v>
      </c>
      <c r="G272">
        <v>0.84950000000000003</v>
      </c>
      <c r="H272">
        <v>30.489999770000001</v>
      </c>
      <c r="J272" s="2">
        <f>TREND(Calibration!$A$2:$A$4,Calibration!$B$2:$B$4,C272)</f>
        <v>432.58512616652524</v>
      </c>
      <c r="K272" s="2">
        <f>TREND(Calibration!$A$2:$A$4,Calibration!$C$2:$C$4,E272)</f>
        <v>599.742414812162</v>
      </c>
      <c r="L272" s="2">
        <f>TREND(Calibration!$A$2:$A$4,Calibration!$D$2:$D$4,G272)</f>
        <v>517.20703003765504</v>
      </c>
    </row>
    <row r="273" spans="1:12" x14ac:dyDescent="0.25">
      <c r="A273">
        <v>1354123</v>
      </c>
      <c r="B273">
        <v>14.567999840000001</v>
      </c>
      <c r="C273">
        <v>0.32471000999999999</v>
      </c>
      <c r="D273">
        <v>34.001998899999997</v>
      </c>
      <c r="E273">
        <v>0.27015999000000002</v>
      </c>
      <c r="F273">
        <v>37.541999820000001</v>
      </c>
      <c r="G273">
        <v>0.85600001000000003</v>
      </c>
      <c r="H273">
        <v>30.42200089</v>
      </c>
      <c r="J273" s="2">
        <f>TREND(Calibration!$A$2:$A$4,Calibration!$B$2:$B$4,C273)</f>
        <v>447.7288458697974</v>
      </c>
      <c r="K273" s="2">
        <f>TREND(Calibration!$A$2:$A$4,Calibration!$C$2:$C$4,E273)</f>
        <v>596.35071008160526</v>
      </c>
      <c r="L273" s="2">
        <f>TREND(Calibration!$A$2:$A$4,Calibration!$D$2:$D$4,G273)</f>
        <v>521.24541623917537</v>
      </c>
    </row>
    <row r="274" spans="1:12" x14ac:dyDescent="0.25">
      <c r="A274">
        <v>1359000</v>
      </c>
      <c r="B274">
        <v>14.61699963</v>
      </c>
      <c r="C274">
        <v>0.31773001000000001</v>
      </c>
      <c r="D274">
        <v>33.959999080000003</v>
      </c>
      <c r="E274">
        <v>0.27044001000000001</v>
      </c>
      <c r="F274">
        <v>37.493999479999999</v>
      </c>
      <c r="G274">
        <v>0.84950000000000003</v>
      </c>
      <c r="H274">
        <v>30.458000179999999</v>
      </c>
      <c r="J274" s="2">
        <f>TREND(Calibration!$A$2:$A$4,Calibration!$B$2:$B$4,C274)</f>
        <v>416.73094160299502</v>
      </c>
      <c r="K274" s="2">
        <f>TREND(Calibration!$A$2:$A$4,Calibration!$C$2:$C$4,E274)</f>
        <v>598.50922180581097</v>
      </c>
      <c r="L274" s="2">
        <f>TREND(Calibration!$A$2:$A$4,Calibration!$D$2:$D$4,G274)</f>
        <v>517.20703003765504</v>
      </c>
    </row>
    <row r="275" spans="1:12" x14ac:dyDescent="0.25">
      <c r="A275">
        <v>1364002</v>
      </c>
      <c r="B275">
        <v>14.664999959999999</v>
      </c>
      <c r="C275">
        <v>0.32324999999999998</v>
      </c>
      <c r="D275">
        <v>33.953998570000003</v>
      </c>
      <c r="E275">
        <v>0.27048999000000001</v>
      </c>
      <c r="F275">
        <v>37.513000490000003</v>
      </c>
      <c r="G275">
        <v>0.85060000000000002</v>
      </c>
      <c r="H275">
        <v>30.506000520000001</v>
      </c>
      <c r="J275" s="2">
        <f>TREND(Calibration!$A$2:$A$4,Calibration!$B$2:$B$4,C275)</f>
        <v>441.24499913504474</v>
      </c>
      <c r="K275" s="2">
        <f>TREND(Calibration!$A$2:$A$4,Calibration!$C$2:$C$4,E275)</f>
        <v>598.89448862952281</v>
      </c>
      <c r="L275" s="2">
        <f>TREND(Calibration!$A$2:$A$4,Calibration!$D$2:$D$4,G275)</f>
        <v>517.89044818957677</v>
      </c>
    </row>
    <row r="276" spans="1:12" x14ac:dyDescent="0.25">
      <c r="A276">
        <v>1369053</v>
      </c>
      <c r="B276">
        <v>14.652000429999999</v>
      </c>
      <c r="C276">
        <v>0.32200000000000001</v>
      </c>
      <c r="D276">
        <v>33.988998410000001</v>
      </c>
      <c r="E276">
        <v>0.27054</v>
      </c>
      <c r="F276">
        <v>37.5</v>
      </c>
      <c r="G276">
        <v>0.84519999999999995</v>
      </c>
      <c r="H276">
        <v>30.44799995</v>
      </c>
      <c r="J276" s="2">
        <f>TREND(Calibration!$A$2:$A$4,Calibration!$B$2:$B$4,C276)</f>
        <v>435.69379851419899</v>
      </c>
      <c r="K276" s="2">
        <f>TREND(Calibration!$A$2:$A$4,Calibration!$C$2:$C$4,E276)</f>
        <v>599.27998670582997</v>
      </c>
      <c r="L276" s="2">
        <f>TREND(Calibration!$A$2:$A$4,Calibration!$D$2:$D$4,G276)</f>
        <v>514.53548635287029</v>
      </c>
    </row>
    <row r="277" spans="1:12" x14ac:dyDescent="0.25">
      <c r="A277">
        <v>1374111</v>
      </c>
      <c r="B277">
        <v>14.67199993</v>
      </c>
      <c r="C277">
        <v>0.32394999000000002</v>
      </c>
      <c r="D277">
        <v>33.972999569999999</v>
      </c>
      <c r="E277">
        <v>0.27048999000000001</v>
      </c>
      <c r="F277">
        <v>37.567001339999997</v>
      </c>
      <c r="G277">
        <v>0.86460000000000004</v>
      </c>
      <c r="H277">
        <v>30.431999210000001</v>
      </c>
      <c r="J277" s="2">
        <f>TREND(Calibration!$A$2:$A$4,Calibration!$B$2:$B$4,C277)</f>
        <v>444.35362707311356</v>
      </c>
      <c r="K277" s="2">
        <f>TREND(Calibration!$A$2:$A$4,Calibration!$C$2:$C$4,E277)</f>
        <v>598.89448862952281</v>
      </c>
      <c r="L277" s="2">
        <f>TREND(Calibration!$A$2:$A$4,Calibration!$D$2:$D$4,G277)</f>
        <v>526.58849739585253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G1" sqref="G1:K1048576"/>
    </sheetView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'5D'!$J188 + Calibration!$C$11</f>
        <v>515.91946203697103</v>
      </c>
      <c r="C3" s="3">
        <v>593.49859474000027</v>
      </c>
      <c r="D3" s="3">
        <v>513.47930708932142</v>
      </c>
      <c r="E3" s="3">
        <f>(C3-B$93)/(7*35314.6667/1400)</f>
        <v>0.50041701803581706</v>
      </c>
      <c r="G3" s="3">
        <f>'6D'!$J32 + Calibration!$C$11</f>
        <v>547.62796439284693</v>
      </c>
      <c r="H3" s="3">
        <v>620.16988156232242</v>
      </c>
      <c r="I3" s="3">
        <v>523.54419259944052</v>
      </c>
      <c r="J3" s="3">
        <f>(H3-G$93)/(7*35314.6667/1400)</f>
        <v>0.5611638342569244</v>
      </c>
      <c r="L3" s="3">
        <f>'7D'!$J32 + Calibration!$C$11</f>
        <v>522.40321995251406</v>
      </c>
      <c r="M3" s="3">
        <v>942.22766256839282</v>
      </c>
      <c r="N3" s="3">
        <v>536.96400888180472</v>
      </c>
      <c r="O3" s="3">
        <f>(M3-L$93)/(7*35314.6667/1400)</f>
        <v>2.279574476246176</v>
      </c>
      <c r="Q3" s="3">
        <f>'8D'!$J32 + Calibration!$C$11</f>
        <v>546.42890505874448</v>
      </c>
      <c r="R3" s="3">
        <v>1488.5232226149353</v>
      </c>
      <c r="S3" s="3">
        <v>551.06728059344414</v>
      </c>
      <c r="T3" s="3">
        <f>(R3-Q$93)/(7*35314.6667/1400)</f>
        <v>5.4067782921856162</v>
      </c>
    </row>
    <row r="4" spans="1:20" x14ac:dyDescent="0.25">
      <c r="A4" s="3">
        <f>1/12+A3</f>
        <v>2.5833333333333335</v>
      </c>
      <c r="B4" s="3">
        <f>'5D'!$J189 + Calibration!$C$11</f>
        <v>530.57458726639902</v>
      </c>
      <c r="C4" s="3">
        <v>597.19863626424444</v>
      </c>
      <c r="D4" s="3">
        <v>511.18052451616393</v>
      </c>
      <c r="E4" s="3">
        <f>(C4-B$93)/(7*35314.6667/1400)</f>
        <v>0.52137171969377816</v>
      </c>
      <c r="G4" s="3">
        <f>'6D'!$J33 + Calibration!$C$11</f>
        <v>521.69275509225577</v>
      </c>
      <c r="H4" s="3">
        <v>612.2300549564859</v>
      </c>
      <c r="I4" s="3">
        <v>516.52361188573343</v>
      </c>
      <c r="J4" s="3">
        <f t="shared" ref="J4:J67" si="0">(H4-G$93)/(7*35314.6667/1400)</f>
        <v>0.51619766383665244</v>
      </c>
      <c r="L4" s="3">
        <f>'7D'!$J33 + Calibration!$C$11</f>
        <v>524.09082935085598</v>
      </c>
      <c r="M4" s="3">
        <v>929.27736306514203</v>
      </c>
      <c r="N4" s="3">
        <v>543.05265575198223</v>
      </c>
      <c r="O4" s="3">
        <f>(M4-L$93)/(7*35314.6667/1400)</f>
        <v>2.2062321473307471</v>
      </c>
      <c r="Q4" s="3">
        <f>'8D'!$J33 + Calibration!$C$11</f>
        <v>548.56052168754422</v>
      </c>
      <c r="R4" s="3">
        <v>1402.2660045809973</v>
      </c>
      <c r="S4" s="3">
        <v>546.40761758868871</v>
      </c>
      <c r="T4" s="3">
        <f>(R4-Q$93)/(7*35314.6667/1400)</f>
        <v>4.9182718097844225</v>
      </c>
    </row>
    <row r="5" spans="1:20" x14ac:dyDescent="0.25">
      <c r="A5" s="3">
        <f t="shared" ref="A5:A68" si="1">1/12+A4</f>
        <v>2.666666666666667</v>
      </c>
      <c r="B5" s="3">
        <f>'5D'!$J190 + Calibration!$C$11</f>
        <v>518.53962873001046</v>
      </c>
      <c r="C5" s="3">
        <v>600.97583907110834</v>
      </c>
      <c r="D5" s="3">
        <v>514.53548635287029</v>
      </c>
      <c r="E5" s="3">
        <f>(C5-B$93)/(7*35314.6667/1400)</f>
        <v>0.54276341419256213</v>
      </c>
      <c r="G5" s="3">
        <f>'6D'!$J34 + Calibration!$C$11</f>
        <v>516.89647334623987</v>
      </c>
      <c r="H5" s="3">
        <v>612.2300549564859</v>
      </c>
      <c r="I5" s="3">
        <v>529.63280219226442</v>
      </c>
      <c r="J5" s="3">
        <f t="shared" si="0"/>
        <v>0.51619766383665244</v>
      </c>
      <c r="L5" s="3">
        <f>'7D'!$J34 + Calibration!$C$11</f>
        <v>498.15562005026482</v>
      </c>
      <c r="M5" s="3">
        <v>915.94187382237737</v>
      </c>
      <c r="N5" s="3">
        <v>541.00239508332504</v>
      </c>
      <c r="O5" s="3">
        <f>(M5-L$93)/(7*35314.6667/1400)</f>
        <v>2.1307083466614651</v>
      </c>
      <c r="Q5" s="3">
        <f>'8D'!$J34 + Calibration!$C$11</f>
        <v>557.70890031069803</v>
      </c>
      <c r="R5" s="3">
        <v>1345.5321887109865</v>
      </c>
      <c r="S5" s="3">
        <v>547.71231875673766</v>
      </c>
      <c r="T5" s="3">
        <f>(R5-Q$93)/(7*35314.6667/1400)</f>
        <v>4.5969672574749376</v>
      </c>
    </row>
    <row r="6" spans="1:20" x14ac:dyDescent="0.25">
      <c r="A6" s="3">
        <f t="shared" si="1"/>
        <v>2.7500000000000004</v>
      </c>
      <c r="B6" s="3">
        <f>'5D'!$J191 + Calibration!$C$11</f>
        <v>503.21827060687133</v>
      </c>
      <c r="C6" s="3">
        <v>603.90511569533351</v>
      </c>
      <c r="D6" s="3">
        <v>513.85206820094868</v>
      </c>
      <c r="E6" s="3">
        <f>(C6-B$93)/(7*35314.6667/1400)</f>
        <v>0.55935298956139989</v>
      </c>
      <c r="G6" s="3">
        <f>'6D'!$J35 + Calibration!$C$11</f>
        <v>517.11856578067886</v>
      </c>
      <c r="H6" s="3">
        <v>609.68643057696477</v>
      </c>
      <c r="I6" s="3">
        <v>522.55011740722443</v>
      </c>
      <c r="J6" s="3">
        <f t="shared" si="0"/>
        <v>0.50179217955937272</v>
      </c>
      <c r="L6" s="3">
        <f>'7D'!$J35 + Calibration!$C$11</f>
        <v>522.40321995251406</v>
      </c>
      <c r="M6" s="3">
        <v>911.39390611549402</v>
      </c>
      <c r="N6" s="3">
        <v>534.66526358600095</v>
      </c>
      <c r="O6" s="3">
        <f>(M6-L$93)/(7*35314.6667/1400)</f>
        <v>2.1049515258735552</v>
      </c>
      <c r="Q6" s="3">
        <f>'8D'!$J35 + Calibration!$C$11</f>
        <v>529.86412240614072</v>
      </c>
      <c r="R6" s="3">
        <v>1325.1818832434462</v>
      </c>
      <c r="S6" s="3">
        <v>549.38981831376782</v>
      </c>
      <c r="T6" s="3">
        <f>(R6-Q$93)/(7*35314.6667/1400)</f>
        <v>4.481715961799873</v>
      </c>
    </row>
    <row r="7" spans="1:20" x14ac:dyDescent="0.25">
      <c r="A7" s="3">
        <f t="shared" si="1"/>
        <v>2.8333333333333339</v>
      </c>
      <c r="B7" s="3">
        <f>'5D'!$J192 + Calibration!$C$11</f>
        <v>507.25963347805691</v>
      </c>
      <c r="C7" s="3">
        <v>606.37173296063088</v>
      </c>
      <c r="D7" s="3">
        <v>517.89044818957677</v>
      </c>
      <c r="E7" s="3">
        <f>(C7-B$93)/(7*35314.6667/1400)</f>
        <v>0.57332235411042098</v>
      </c>
      <c r="G7" s="3">
        <f>'6D'!$J36 + Calibration!$C$11</f>
        <v>524.31292178529475</v>
      </c>
      <c r="H7" s="3">
        <v>604.75304187797269</v>
      </c>
      <c r="I7" s="3">
        <v>521.24541623917537</v>
      </c>
      <c r="J7" s="3">
        <f t="shared" si="0"/>
        <v>0.47385257734875874</v>
      </c>
      <c r="L7" s="3">
        <f>'7D'!$J36 + Calibration!$C$11</f>
        <v>537.99099129584897</v>
      </c>
      <c r="M7" s="3">
        <v>929.27736306514203</v>
      </c>
      <c r="N7" s="3">
        <v>536.65338911886397</v>
      </c>
      <c r="O7" s="3">
        <f>(M7-L$93)/(7*35314.6667/1400)</f>
        <v>2.2062321473307471</v>
      </c>
      <c r="Q7" s="3">
        <f>'8D'!$J36 + Calibration!$C$11</f>
        <v>530.08617043097456</v>
      </c>
      <c r="R7" s="3">
        <v>1325.9526481434652</v>
      </c>
      <c r="S7" s="3">
        <v>543.67393876810968</v>
      </c>
      <c r="T7" s="3">
        <f>(R7-Q$93)/(7*35314.6667/1400)</f>
        <v>4.486081088088997</v>
      </c>
    </row>
    <row r="8" spans="1:20" x14ac:dyDescent="0.25">
      <c r="A8" s="3">
        <f t="shared" si="1"/>
        <v>2.9166666666666674</v>
      </c>
      <c r="B8" s="3">
        <f>'5D'!$J193 + Calibration!$C$11</f>
        <v>526.22249038926088</v>
      </c>
      <c r="C8" s="3">
        <v>610.14893576749523</v>
      </c>
      <c r="D8" s="3">
        <v>509.81368199942835</v>
      </c>
      <c r="E8" s="3">
        <f>(C8-B$93)/(7*35314.6667/1400)</f>
        <v>0.59471404860920751</v>
      </c>
      <c r="G8" s="3">
        <f>'6D'!$J37 + Calibration!$C$11</f>
        <v>529.86412240614072</v>
      </c>
      <c r="H8" s="3">
        <v>604.29038251904535</v>
      </c>
      <c r="I8" s="3">
        <v>520.18923076273427</v>
      </c>
      <c r="J8" s="3">
        <f t="shared" si="0"/>
        <v>0.47123236652894468</v>
      </c>
      <c r="L8" s="3">
        <f>'7D'!$J37 + Calibration!$C$11</f>
        <v>539.45650825975213</v>
      </c>
      <c r="M8" s="3">
        <v>932.20663968936674</v>
      </c>
      <c r="N8" s="3">
        <v>532.61500291734353</v>
      </c>
      <c r="O8" s="3">
        <f>(M8-L$93)/(7*35314.6667/1400)</f>
        <v>2.2228217226995821</v>
      </c>
      <c r="Q8" s="3">
        <f>'8D'!$J37 + Calibration!$C$11</f>
        <v>516.89647334623987</v>
      </c>
      <c r="R8" s="3">
        <v>1305.139914569593</v>
      </c>
      <c r="S8" s="3">
        <v>543.67393876810968</v>
      </c>
      <c r="T8" s="3">
        <f>(R8-Q$93)/(7*35314.6667/1400)</f>
        <v>4.3682108912629722</v>
      </c>
    </row>
    <row r="9" spans="1:20" x14ac:dyDescent="0.25">
      <c r="A9" s="3">
        <f t="shared" si="1"/>
        <v>3.0000000000000009</v>
      </c>
      <c r="B9" s="3">
        <f>'5D'!$J194 + Calibration!$C$11</f>
        <v>522.40321995251406</v>
      </c>
      <c r="C9" s="3">
        <v>608.91551150854843</v>
      </c>
      <c r="D9" s="3">
        <v>507.1421383146436</v>
      </c>
      <c r="E9" s="3">
        <f>(C9-B$93)/(7*35314.6667/1400)</f>
        <v>0.5877287115002674</v>
      </c>
      <c r="G9" s="3">
        <f>'6D'!$J38 + Calibration!$C$11</f>
        <v>500.55378312807534</v>
      </c>
      <c r="H9" s="3">
        <v>601.3613371474155</v>
      </c>
      <c r="I9" s="3">
        <v>523.23353555914616</v>
      </c>
      <c r="J9" s="3">
        <f t="shared" si="0"/>
        <v>0.45464410082896084</v>
      </c>
      <c r="L9" s="3">
        <f>'7D'!$J38 + Calibration!$C$11</f>
        <v>541.14411765809427</v>
      </c>
      <c r="M9" s="3">
        <v>1173.8655246573533</v>
      </c>
      <c r="N9" s="3">
        <v>536.65338911886397</v>
      </c>
      <c r="O9" s="3">
        <f>(M9-L$93)/(7*35314.6667/1400)</f>
        <v>3.5914252381788123</v>
      </c>
      <c r="Q9" s="3">
        <f>'8D'!$J38 + Calibration!$C$11</f>
        <v>523.82441613066044</v>
      </c>
      <c r="R9" s="3">
        <v>1297.2002421321529</v>
      </c>
      <c r="S9" s="3">
        <v>540.00835095557034</v>
      </c>
      <c r="T9" s="3">
        <f>(R9-Q$93)/(7*35314.6667/1400)</f>
        <v>4.3232455939552672</v>
      </c>
    </row>
    <row r="10" spans="1:20" x14ac:dyDescent="0.25">
      <c r="A10" s="3">
        <f t="shared" si="1"/>
        <v>3.0833333333333344</v>
      </c>
      <c r="B10" s="3">
        <f>'5D'!$J195 + Calibration!$C$11</f>
        <v>515.43095638233672</v>
      </c>
      <c r="C10" s="3">
        <v>611.38212877384626</v>
      </c>
      <c r="D10" s="3">
        <v>513.47930708932142</v>
      </c>
      <c r="E10" s="3">
        <f>(C10-B$93)/(7*35314.6667/1400)</f>
        <v>0.60169807604929104</v>
      </c>
      <c r="G10" s="3">
        <f>'6D'!$J39 + Calibration!$C$11</f>
        <v>508.7251504419603</v>
      </c>
      <c r="H10" s="3">
        <v>596.35071008160526</v>
      </c>
      <c r="I10" s="3">
        <v>529.26004108063728</v>
      </c>
      <c r="J10" s="3">
        <f t="shared" si="0"/>
        <v>0.42626706922123941</v>
      </c>
      <c r="L10" s="3">
        <f>'7D'!$J39 + Calibration!$C$11</f>
        <v>547.84992359847092</v>
      </c>
      <c r="M10" s="3">
        <v>1141.4130771217967</v>
      </c>
      <c r="N10" s="3">
        <v>530.62688359737285</v>
      </c>
      <c r="O10" s="3">
        <f>(M10-L$93)/(7*35314.6667/1400)</f>
        <v>3.4076350423871213</v>
      </c>
      <c r="Q10" s="3">
        <f>'8D'!$J39 + Calibration!$C$11</f>
        <v>529.59766477634003</v>
      </c>
      <c r="R10" s="3">
        <v>1289.3378080615309</v>
      </c>
      <c r="S10" s="3">
        <v>545.04077507195302</v>
      </c>
      <c r="T10" s="3">
        <f>(R10-Q$93)/(7*35314.6667/1400)</f>
        <v>4.2787177260446692</v>
      </c>
    </row>
    <row r="11" spans="1:20" x14ac:dyDescent="0.25">
      <c r="A11" s="3">
        <f t="shared" si="1"/>
        <v>3.1666666666666679</v>
      </c>
      <c r="B11" s="3">
        <f>'5D'!$J196 + Calibration!$C$11</f>
        <v>498.64412570489935</v>
      </c>
      <c r="C11" s="3">
        <v>612.2300549564859</v>
      </c>
      <c r="D11" s="3">
        <v>509.81368199942835</v>
      </c>
      <c r="E11" s="3">
        <f>(C11-B$93)/(7*35314.6667/1400)</f>
        <v>0.60650019517924247</v>
      </c>
      <c r="G11" s="3">
        <f>'6D'!$J40 + Calibration!$C$11</f>
        <v>514.00980461379527</v>
      </c>
      <c r="H11" s="3">
        <v>594.73201899894707</v>
      </c>
      <c r="I11" s="3">
        <v>526.27784035555806</v>
      </c>
      <c r="J11" s="3">
        <f t="shared" si="0"/>
        <v>0.41709982380216715</v>
      </c>
      <c r="L11" s="3">
        <f>'7D'!$J40 + Calibration!$C$11</f>
        <v>549.04902734217853</v>
      </c>
      <c r="M11" s="3">
        <v>1194.2929914075137</v>
      </c>
      <c r="N11" s="3">
        <v>533.60904704509824</v>
      </c>
      <c r="O11" s="3">
        <f>(M11-L$93)/(7*35314.6667/1400)</f>
        <v>3.7071135266947017</v>
      </c>
      <c r="Q11" s="3">
        <f>'8D'!$J40 + Calibration!$C$11</f>
        <v>533.68334843328239</v>
      </c>
      <c r="R11" s="3">
        <v>1277.620932817227</v>
      </c>
      <c r="S11" s="3">
        <v>545.72419943676698</v>
      </c>
      <c r="T11" s="3">
        <f>(R11-Q$93)/(7*35314.6667/1400)</f>
        <v>4.2123607342381799</v>
      </c>
    </row>
    <row r="12" spans="1:20" x14ac:dyDescent="0.25">
      <c r="A12" s="3">
        <f t="shared" si="1"/>
        <v>3.2500000000000013</v>
      </c>
      <c r="B12" s="3">
        <f>'5D'!$J197 + Calibration!$C$11</f>
        <v>498.64412570489935</v>
      </c>
      <c r="C12" s="3">
        <v>616.39267875545852</v>
      </c>
      <c r="D12" s="3">
        <v>513.85206820094868</v>
      </c>
      <c r="E12" s="3">
        <f>(C12-B$93)/(7*35314.6667/1400)</f>
        <v>0.63007467110073045</v>
      </c>
      <c r="G12" s="3">
        <f>'6D'!$J41 + Calibration!$C$11</f>
        <v>519.51664003927931</v>
      </c>
      <c r="H12" s="3">
        <v>595.96544325789341</v>
      </c>
      <c r="I12" s="3">
        <v>526.89916064903923</v>
      </c>
      <c r="J12" s="3">
        <f t="shared" si="0"/>
        <v>0.42408516091110465</v>
      </c>
      <c r="L12" s="3">
        <f>'7D'!$J41 + Calibration!$C$11</f>
        <v>533.90530763890638</v>
      </c>
      <c r="M12" s="3">
        <v>1225.5891759667441</v>
      </c>
      <c r="N12" s="3">
        <v>541.99647648843336</v>
      </c>
      <c r="O12" s="3">
        <f>(M12-L$93)/(7*35314.6667/1400)</f>
        <v>3.8843553782182805</v>
      </c>
      <c r="Q12" s="3">
        <f>'8D'!$J41 + Calibration!$C$11</f>
        <v>508.7251504419603</v>
      </c>
      <c r="R12" s="3">
        <v>1248.0977619058951</v>
      </c>
      <c r="S12" s="3">
        <v>545.04077507195302</v>
      </c>
      <c r="T12" s="3">
        <f>(R12-Q$93)/(7*35314.6667/1400)</f>
        <v>4.0451601138153244</v>
      </c>
    </row>
    <row r="13" spans="1:20" x14ac:dyDescent="0.25">
      <c r="A13" s="3">
        <f t="shared" si="1"/>
        <v>3.3333333333333348</v>
      </c>
      <c r="B13" s="3">
        <f>'5D'!$J198 + Calibration!$C$11</f>
        <v>502.01921127276864</v>
      </c>
      <c r="C13" s="3">
        <v>617.2406049380977</v>
      </c>
      <c r="D13" s="3">
        <v>512.85798679584025</v>
      </c>
      <c r="E13" s="3">
        <f>(C13-B$93)/(7*35314.6667/1400)</f>
        <v>0.63487679023067933</v>
      </c>
      <c r="G13" s="3">
        <f>'6D'!$J42 + Calibration!$C$11</f>
        <v>525.77843874919836</v>
      </c>
      <c r="H13" s="3">
        <v>601.3613371474155</v>
      </c>
      <c r="I13" s="3">
        <v>531.31030174929458</v>
      </c>
      <c r="J13" s="3">
        <f t="shared" si="0"/>
        <v>0.45464410082896084</v>
      </c>
      <c r="L13" s="3">
        <f>'7D'!$J42 + Calibration!$C$11</f>
        <v>536.08142269188306</v>
      </c>
      <c r="M13" s="3">
        <v>1186.4303260842969</v>
      </c>
      <c r="N13" s="3">
        <v>534.66526358600095</v>
      </c>
      <c r="O13" s="3">
        <f>(M13-L$93)/(7*35314.6667/1400)</f>
        <v>3.6625843491152525</v>
      </c>
      <c r="Q13" s="3">
        <f>'8D'!$J42 + Calibration!$C$11</f>
        <v>528.66501866243311</v>
      </c>
      <c r="R13" s="3">
        <v>1219.7306227182946</v>
      </c>
      <c r="S13" s="3">
        <v>548.08511714571875</v>
      </c>
      <c r="T13" s="3">
        <f>(R13-Q$93)/(7*35314.6667/1400)</f>
        <v>3.884506527991729</v>
      </c>
    </row>
    <row r="14" spans="1:20" x14ac:dyDescent="0.25">
      <c r="A14" s="3">
        <f t="shared" si="1"/>
        <v>3.4166666666666683</v>
      </c>
      <c r="B14" s="3">
        <f>'5D'!$J199 + Calibration!$C$11</f>
        <v>509.65770773665736</v>
      </c>
      <c r="C14" s="3">
        <v>617.2406049380977</v>
      </c>
      <c r="D14" s="3">
        <v>511.18052451616393</v>
      </c>
      <c r="E14" s="3">
        <f>(C14-B$93)/(7*35314.6667/1400)</f>
        <v>0.63487679023067933</v>
      </c>
      <c r="G14" s="3">
        <f>'6D'!$J43 + Calibration!$C$11</f>
        <v>546.16244742894378</v>
      </c>
      <c r="H14" s="3">
        <v>601.3613371474155</v>
      </c>
      <c r="I14" s="3">
        <v>529.63280219226442</v>
      </c>
      <c r="J14" s="3">
        <f t="shared" si="0"/>
        <v>0.45464410082896084</v>
      </c>
      <c r="L14" s="3">
        <f>'7D'!$J43 + Calibration!$C$11</f>
        <v>552.64620534448659</v>
      </c>
      <c r="M14" s="3">
        <v>1151.4341000008224</v>
      </c>
      <c r="N14" s="3">
        <v>532.9877640289709</v>
      </c>
      <c r="O14" s="3">
        <f>(M14-L$93)/(7*35314.6667/1400)</f>
        <v>3.4643877959337126</v>
      </c>
      <c r="Q14" s="3">
        <f>'8D'!$J43 + Calibration!$C$11</f>
        <v>546.65095308357832</v>
      </c>
      <c r="R14" s="3">
        <v>1209.3244100997547</v>
      </c>
      <c r="S14" s="3">
        <v>549.76257942539507</v>
      </c>
      <c r="T14" s="3">
        <f>(R14-Q$93)/(7*35314.6667/1400)</f>
        <v>3.8255723026912825</v>
      </c>
    </row>
    <row r="15" spans="1:20" x14ac:dyDescent="0.25">
      <c r="A15" s="3">
        <f t="shared" si="1"/>
        <v>3.5000000000000018</v>
      </c>
      <c r="B15" s="3">
        <f>'5D'!$J200 + Calibration!$C$11</f>
        <v>518.80604195020624</v>
      </c>
      <c r="C15" s="3">
        <v>614.31132831387299</v>
      </c>
      <c r="D15" s="3">
        <v>513.47930708932142</v>
      </c>
      <c r="E15" s="3">
        <f>(C15-B$93)/(7*35314.6667/1400)</f>
        <v>0.61828721486184413</v>
      </c>
      <c r="G15" s="3">
        <f>'6D'!$J44 + Calibration!$C$11</f>
        <v>515.91946203697103</v>
      </c>
      <c r="H15" s="3">
        <v>609.30100958485605</v>
      </c>
      <c r="I15" s="3">
        <v>533.60904704509824</v>
      </c>
      <c r="J15" s="3">
        <f t="shared" si="0"/>
        <v>0.49960939813666866</v>
      </c>
      <c r="L15" s="3">
        <f>'7D'!$J44 + Calibration!$C$11</f>
        <v>529.86412240614072</v>
      </c>
      <c r="M15" s="3">
        <v>1143.8799256396894</v>
      </c>
      <c r="N15" s="3">
        <v>533.60904704509824</v>
      </c>
      <c r="O15" s="3">
        <f>(M15-L$93)/(7*35314.6667/1400)</f>
        <v>3.4216057166049962</v>
      </c>
      <c r="Q15" s="3">
        <f>'8D'!$J44 + Calibration!$C$11</f>
        <v>531.50723338030593</v>
      </c>
      <c r="R15" s="3">
        <v>1184.7344737190185</v>
      </c>
      <c r="S15" s="3">
        <v>547.71231875673766</v>
      </c>
      <c r="T15" s="3">
        <f>(R15-Q$93)/(7*35314.6667/1400)</f>
        <v>3.686310411366474</v>
      </c>
    </row>
    <row r="16" spans="1:20" x14ac:dyDescent="0.25">
      <c r="A16" s="3">
        <f t="shared" si="1"/>
        <v>3.5833333333333353</v>
      </c>
      <c r="B16" s="3">
        <f>'5D'!$J201 + Calibration!$C$11</f>
        <v>507.25963347805691</v>
      </c>
      <c r="C16" s="3">
        <v>614.69682639018015</v>
      </c>
      <c r="D16" s="3">
        <v>510.49710636424231</v>
      </c>
      <c r="E16" s="3">
        <f>(C16-B$93)/(7*35314.6667/1400)</f>
        <v>0.62047043284083281</v>
      </c>
      <c r="G16" s="3">
        <f>'6D'!$J45 + Calibration!$C$11</f>
        <v>526.48890360945643</v>
      </c>
      <c r="H16" s="3">
        <v>642.60130621885332</v>
      </c>
      <c r="I16" s="3">
        <v>529.63280219226442</v>
      </c>
      <c r="J16" s="3">
        <f t="shared" si="0"/>
        <v>0.68820127650202378</v>
      </c>
      <c r="L16" s="3">
        <f>'7D'!$J45 + Calibration!$C$11</f>
        <v>535.59291703724853</v>
      </c>
      <c r="M16" s="3">
        <v>1112.6606711104839</v>
      </c>
      <c r="N16" s="3">
        <v>533.60904704509824</v>
      </c>
      <c r="O16" s="3">
        <f>(M16-L$93)/(7*35314.6667/1400)</f>
        <v>3.2447995482533889</v>
      </c>
      <c r="Q16" s="3">
        <f>'8D'!$J45 + Calibration!$C$11</f>
        <v>538.25753774485952</v>
      </c>
      <c r="R16" s="3">
        <v>1199.7658153270611</v>
      </c>
      <c r="S16" s="3">
        <v>544.04673715709066</v>
      </c>
      <c r="T16" s="3">
        <f>(R16-Q$93)/(7*35314.6667/1400)</f>
        <v>3.7714384502956508</v>
      </c>
    </row>
    <row r="17" spans="1:20" x14ac:dyDescent="0.25">
      <c r="A17" s="3">
        <f t="shared" si="1"/>
        <v>3.6666666666666687</v>
      </c>
      <c r="B17" s="3">
        <f>'5D'!$J202 + Calibration!$C$11</f>
        <v>508.7251504419603</v>
      </c>
      <c r="C17" s="3">
        <v>616.77817683176568</v>
      </c>
      <c r="D17" s="3">
        <v>519.19515557051807</v>
      </c>
      <c r="E17" s="3">
        <f>(C17-B$93)/(7*35314.6667/1400)</f>
        <v>0.63225788907971914</v>
      </c>
      <c r="G17" s="3">
        <f>'6D'!$J46 + Calibration!$C$11</f>
        <v>528.88711109687188</v>
      </c>
      <c r="H17" s="3">
        <v>651.00340676262545</v>
      </c>
      <c r="I17" s="3">
        <v>526.89916064903923</v>
      </c>
      <c r="J17" s="3">
        <f t="shared" si="0"/>
        <v>0.73578547496068913</v>
      </c>
      <c r="L17" s="3">
        <f>'7D'!$J46 + Calibration!$C$11</f>
        <v>540.8777044378985</v>
      </c>
      <c r="M17" s="3">
        <v>1031.7993469660689</v>
      </c>
      <c r="N17" s="3">
        <v>528.57662292871555</v>
      </c>
      <c r="O17" s="3">
        <f>(M17-L$93)/(7*35314.6667/1400)</f>
        <v>2.7868520057700557</v>
      </c>
      <c r="Q17" s="3">
        <f>'8D'!$J46 + Calibration!$C$11</f>
        <v>541.14411765809427</v>
      </c>
      <c r="R17" s="3">
        <v>1253.0309964364903</v>
      </c>
      <c r="S17" s="3">
        <v>549.76257942539507</v>
      </c>
      <c r="T17" s="3">
        <f>(R17-Q$93)/(7*35314.6667/1400)</f>
        <v>4.0730988429133692</v>
      </c>
    </row>
    <row r="18" spans="1:20" x14ac:dyDescent="0.25">
      <c r="A18" s="3">
        <f t="shared" si="1"/>
        <v>3.7500000000000022</v>
      </c>
      <c r="B18" s="3">
        <f>'5D'!$J203 + Calibration!$C$11</f>
        <v>488.78514899267225</v>
      </c>
      <c r="C18" s="3">
        <v>619.70722220339508</v>
      </c>
      <c r="D18" s="3">
        <v>521.55607327946984</v>
      </c>
      <c r="E18" s="3">
        <f>(C18-B$93)/(7*35314.6667/1400)</f>
        <v>0.64884615477970031</v>
      </c>
      <c r="G18" s="3">
        <f>'6D'!$J47 + Calibration!$C$11</f>
        <v>522.40321995251406</v>
      </c>
      <c r="H18" s="3">
        <v>653.08475720421097</v>
      </c>
      <c r="I18" s="3">
        <v>527.58254152360723</v>
      </c>
      <c r="J18" s="3">
        <f t="shared" si="0"/>
        <v>0.74757293119957546</v>
      </c>
      <c r="L18" s="3">
        <f>'7D'!$J47 + Calibration!$C$11</f>
        <v>559.1299632600294</v>
      </c>
      <c r="M18" s="3">
        <v>980.15308819189318</v>
      </c>
      <c r="N18" s="3">
        <v>536.96400888180472</v>
      </c>
      <c r="O18" s="3">
        <f>(M18-L$93)/(7*35314.6667/1400)</f>
        <v>2.4943601682402639</v>
      </c>
      <c r="Q18" s="3">
        <f>'8D'!$J47 + Calibration!$C$11</f>
        <v>535.85933025744407</v>
      </c>
      <c r="R18" s="3">
        <v>1265.595797863434</v>
      </c>
      <c r="S18" s="3">
        <v>548.7064001618462</v>
      </c>
      <c r="T18" s="3">
        <f>(R18-Q$93)/(7*35314.6667/1400)</f>
        <v>4.1442579538498094</v>
      </c>
    </row>
    <row r="19" spans="1:20" x14ac:dyDescent="0.25">
      <c r="A19" s="3">
        <f t="shared" si="1"/>
        <v>3.8333333333333357</v>
      </c>
      <c r="B19" s="3">
        <f>'5D'!$J204 + Calibration!$C$11</f>
        <v>506.54903538898361</v>
      </c>
      <c r="C19" s="3">
        <v>625.10311609291807</v>
      </c>
      <c r="D19" s="3">
        <v>519.19515557051807</v>
      </c>
      <c r="E19" s="3">
        <f>(C19-B$93)/(7*35314.6667/1400)</f>
        <v>0.67940509469756172</v>
      </c>
      <c r="G19" s="3">
        <f>'6D'!$J48 + Calibration!$C$11</f>
        <v>524.31292178529475</v>
      </c>
      <c r="H19" s="3">
        <v>653.08475720421097</v>
      </c>
      <c r="I19" s="3">
        <v>528.57662292871555</v>
      </c>
      <c r="J19" s="3">
        <f t="shared" si="0"/>
        <v>0.74757293119957546</v>
      </c>
      <c r="L19" s="3">
        <f>'7D'!$J48 + Calibration!$C$11</f>
        <v>560.81752824876639</v>
      </c>
      <c r="M19" s="3">
        <v>973.06118776869539</v>
      </c>
      <c r="N19" s="3">
        <v>536.96400888180472</v>
      </c>
      <c r="O19" s="3">
        <f>(M19-L$93)/(7*35314.6667/1400)</f>
        <v>2.4541961169499382</v>
      </c>
      <c r="Q19" s="3">
        <f>'8D'!$J48 + Calibration!$C$11</f>
        <v>546.16244742894378</v>
      </c>
      <c r="R19" s="3">
        <v>1315.1609374486191</v>
      </c>
      <c r="S19" s="3">
        <v>546.03485647706134</v>
      </c>
      <c r="T19" s="3">
        <f>(R19-Q$93)/(7*35314.6667/1400)</f>
        <v>4.4249636448095666</v>
      </c>
    </row>
    <row r="20" spans="1:20" x14ac:dyDescent="0.25">
      <c r="A20" s="3">
        <f t="shared" si="1"/>
        <v>3.9166666666666692</v>
      </c>
      <c r="B20" s="3">
        <f>'5D'!$J205 + Calibration!$C$11</f>
        <v>495.97950499728836</v>
      </c>
      <c r="C20" s="3">
        <v>625.10311609291807</v>
      </c>
      <c r="D20" s="3">
        <v>512.17460592127236</v>
      </c>
      <c r="E20" s="3">
        <f>(C20-B$93)/(7*35314.6667/1400)</f>
        <v>0.67940509469756172</v>
      </c>
      <c r="G20" s="3">
        <f>'6D'!$J49 + Calibration!$C$11</f>
        <v>521.42620864324522</v>
      </c>
      <c r="H20" s="3">
        <v>651.00340676262545</v>
      </c>
      <c r="I20" s="3">
        <v>534.97588956183392</v>
      </c>
      <c r="J20" s="3">
        <f t="shared" si="0"/>
        <v>0.73578547496068913</v>
      </c>
      <c r="L20" s="3">
        <f>'7D'!$J49 + Calibration!$C$11</f>
        <v>562.238724426913</v>
      </c>
      <c r="M20" s="3">
        <v>973.90911395133458</v>
      </c>
      <c r="N20" s="3">
        <v>536.65338911886397</v>
      </c>
      <c r="O20" s="3">
        <f>(M20-L$93)/(7*35314.6667/1400)</f>
        <v>2.458998236079887</v>
      </c>
      <c r="Q20" s="3">
        <f>'8D'!$J49 + Calibration!$C$11</f>
        <v>548.07201603290969</v>
      </c>
      <c r="R20" s="3">
        <v>1333.0443943982661</v>
      </c>
      <c r="S20" s="3">
        <v>543.67393876810968</v>
      </c>
      <c r="T20" s="3">
        <f>(R20-Q$93)/(7*35314.6667/1400)</f>
        <v>4.5262442662667528</v>
      </c>
    </row>
    <row r="21" spans="1:20" x14ac:dyDescent="0.25">
      <c r="A21" s="3">
        <f t="shared" si="1"/>
        <v>4.0000000000000027</v>
      </c>
      <c r="B21" s="3">
        <f>'5D'!$J206 + Calibration!$C$11</f>
        <v>510.14621339129167</v>
      </c>
      <c r="C21" s="3">
        <v>624.71784926920577</v>
      </c>
      <c r="D21" s="3">
        <v>508.44684569558501</v>
      </c>
      <c r="E21" s="3">
        <f>(C21-B$93)/(7*35314.6667/1400)</f>
        <v>0.6772231863874244</v>
      </c>
      <c r="G21" s="3">
        <f>'6D'!$J50 + Calibration!$C$11</f>
        <v>520.22723812835238</v>
      </c>
      <c r="H21" s="3">
        <v>655.5513744695088</v>
      </c>
      <c r="I21" s="3">
        <v>528.26595967552885</v>
      </c>
      <c r="J21" s="3">
        <f t="shared" si="0"/>
        <v>0.76154229574859911</v>
      </c>
      <c r="L21" s="3">
        <f>'7D'!$J50 + Calibration!$C$11</f>
        <v>550.47009029151013</v>
      </c>
      <c r="M21" s="3">
        <v>980.15308819189318</v>
      </c>
      <c r="N21" s="3">
        <v>534.97588956183392</v>
      </c>
      <c r="O21" s="3">
        <f>(M21-L$93)/(7*35314.6667/1400)</f>
        <v>2.4943601682402639</v>
      </c>
      <c r="Q21" s="3">
        <f>'8D'!$J50 + Calibration!$C$11</f>
        <v>550.95859594614444</v>
      </c>
      <c r="R21" s="3">
        <v>1351.390510706841</v>
      </c>
      <c r="S21" s="3">
        <v>546.71827462898307</v>
      </c>
      <c r="T21" s="3">
        <f>(R21-Q$93)/(7*35314.6667/1400)</f>
        <v>4.630145098543756</v>
      </c>
    </row>
    <row r="22" spans="1:20" x14ac:dyDescent="0.25">
      <c r="A22" s="3">
        <f t="shared" si="1"/>
        <v>4.0833333333333357</v>
      </c>
      <c r="B22" s="3">
        <f>'5D'!$J207 + Calibration!$C$11</f>
        <v>489.05169544168302</v>
      </c>
      <c r="C22" s="3">
        <v>622.25100075131309</v>
      </c>
      <c r="D22" s="3">
        <v>512.48522568421311</v>
      </c>
      <c r="E22" s="3">
        <f>(C22-B$93)/(7*35314.6667/1400)</f>
        <v>0.66325251216954939</v>
      </c>
      <c r="G22" s="3">
        <f>'6D'!$J51 + Calibration!$C$11</f>
        <v>530.79663529123286</v>
      </c>
      <c r="H22" s="3">
        <v>683.07058747447013</v>
      </c>
      <c r="I22" s="3">
        <v>523.23353555914616</v>
      </c>
      <c r="J22" s="3">
        <f t="shared" si="0"/>
        <v>0.91739376244224524</v>
      </c>
      <c r="L22" s="3">
        <f>'7D'!$J51 + Calibration!$C$11</f>
        <v>543.76428435113326</v>
      </c>
      <c r="M22" s="3">
        <v>961.80697188331874</v>
      </c>
      <c r="N22" s="3">
        <v>537.64743324661856</v>
      </c>
      <c r="O22" s="3">
        <f>(M22-L$93)/(7*35314.6667/1400)</f>
        <v>2.3904593359632633</v>
      </c>
      <c r="Q22" s="3">
        <f>'8D'!$J51 + Calibration!$C$11</f>
        <v>530.79663529123286</v>
      </c>
      <c r="R22" s="3">
        <v>1569.7700448356579</v>
      </c>
      <c r="S22" s="3">
        <v>540.31897071851097</v>
      </c>
      <c r="T22" s="3">
        <f>(R22-Q$93)/(7*35314.6667/1400)</f>
        <v>5.8669090526479408</v>
      </c>
    </row>
    <row r="23" spans="1:20" x14ac:dyDescent="0.25">
      <c r="A23" s="3">
        <f t="shared" si="1"/>
        <v>4.1666666666666687</v>
      </c>
      <c r="B23" s="3">
        <f>'5D'!$J208 + Calibration!$C$11</f>
        <v>508.23664478732576</v>
      </c>
      <c r="C23" s="3">
        <v>617.2406049380977</v>
      </c>
      <c r="D23" s="3">
        <v>518.20111144276348</v>
      </c>
      <c r="E23" s="3">
        <f>(C23-B$93)/(7*35314.6667/1400)</f>
        <v>0.63487679023067933</v>
      </c>
      <c r="G23" s="3">
        <f>'6D'!$J52 + Calibration!$C$11</f>
        <v>524.09082935085598</v>
      </c>
      <c r="H23" s="3">
        <v>698.87269398253216</v>
      </c>
      <c r="I23" s="3">
        <v>528.94938404034281</v>
      </c>
      <c r="J23" s="3">
        <f t="shared" si="0"/>
        <v>1.0068869276605483</v>
      </c>
      <c r="L23" s="3">
        <f>'7D'!$J52 + Calibration!$C$11</f>
        <v>543.76428435113326</v>
      </c>
      <c r="M23" s="3">
        <v>952.24845419482313</v>
      </c>
      <c r="N23" s="3">
        <v>533.98184543407922</v>
      </c>
      <c r="O23" s="3">
        <f>(M23-L$93)/(7*35314.6667/1400)</f>
        <v>2.3363259201239139</v>
      </c>
      <c r="Q23" s="3">
        <f>'8D'!$J52 + Calibration!$C$11</f>
        <v>559.1299632600294</v>
      </c>
      <c r="R23" s="3">
        <v>1542.6363299070033</v>
      </c>
      <c r="S23" s="3">
        <v>537.33680727078558</v>
      </c>
      <c r="T23" s="3">
        <f>(R23-Q$93)/(7*35314.6667/1400)</f>
        <v>5.7132408039332807</v>
      </c>
    </row>
    <row r="24" spans="1:20" x14ac:dyDescent="0.25">
      <c r="A24" s="3">
        <f t="shared" si="1"/>
        <v>4.2500000000000018</v>
      </c>
      <c r="B24" s="3">
        <f>'5D'!$J209 + Calibration!$C$11</f>
        <v>492.16036778935654</v>
      </c>
      <c r="C24" s="3">
        <v>617.2406049380977</v>
      </c>
      <c r="D24" s="3">
        <v>517.20703003765504</v>
      </c>
      <c r="E24" s="3">
        <f>(C24-B$93)/(7*35314.6667/1400)</f>
        <v>0.63487679023067933</v>
      </c>
      <c r="G24" s="3">
        <f>'6D'!$J53 + Calibration!$C$11</f>
        <v>567.03487294411389</v>
      </c>
      <c r="H24" s="3">
        <v>700.95404442411768</v>
      </c>
      <c r="I24" s="3">
        <v>529.63280219226442</v>
      </c>
      <c r="J24" s="3">
        <f t="shared" si="0"/>
        <v>1.0186743838994345</v>
      </c>
      <c r="L24" s="3">
        <f>'7D'!$J53 + Calibration!$C$11</f>
        <v>546.65095308357832</v>
      </c>
      <c r="M24" s="3">
        <v>948.85690363266281</v>
      </c>
      <c r="N24" s="3">
        <v>536.96400888180472</v>
      </c>
      <c r="O24" s="3">
        <f>(M24-L$93)/(7*35314.6667/1400)</f>
        <v>2.3171183167166851</v>
      </c>
      <c r="Q24" s="3">
        <f>'8D'!$J53 + Calibration!$C$11</f>
        <v>552.42411291004782</v>
      </c>
      <c r="R24" s="3">
        <v>1458.4604623146513</v>
      </c>
      <c r="S24" s="3">
        <v>546.03485647706134</v>
      </c>
      <c r="T24" s="3">
        <f>(R24-Q$93)/(7*35314.6667/1400)</f>
        <v>5.2365217777709754</v>
      </c>
    </row>
    <row r="25" spans="1:20" x14ac:dyDescent="0.25">
      <c r="A25" s="3">
        <f t="shared" si="1"/>
        <v>4.3333333333333348</v>
      </c>
      <c r="B25" s="3">
        <f>'5D'!$J210 + Calibration!$C$11</f>
        <v>509.9241209568529</v>
      </c>
      <c r="C25" s="3">
        <v>617.2406049380977</v>
      </c>
      <c r="D25" s="3">
        <v>513.47930708932142</v>
      </c>
      <c r="E25" s="3">
        <f>(C25-B$93)/(7*35314.6667/1400)</f>
        <v>0.63487679023067933</v>
      </c>
      <c r="G25" s="3">
        <f>'6D'!$J54 + Calibration!$C$11</f>
        <v>522.18126074689008</v>
      </c>
      <c r="H25" s="3">
        <v>706.4270995962604</v>
      </c>
      <c r="I25" s="3">
        <v>522.55011740722443</v>
      </c>
      <c r="J25" s="3">
        <f t="shared" si="0"/>
        <v>1.0496703166581189</v>
      </c>
      <c r="L25" s="3">
        <f>'7D'!$J54 + Calibration!$C$11</f>
        <v>531.06309292103333</v>
      </c>
      <c r="M25" s="3">
        <v>978.07181483450609</v>
      </c>
      <c r="N25" s="3">
        <v>530.9375033603136</v>
      </c>
      <c r="O25" s="3">
        <f>(M25-L$93)/(7*35314.6667/1400)</f>
        <v>2.4825731485576625</v>
      </c>
      <c r="Q25" s="3">
        <f>'8D'!$J54 + Calibration!$C$11</f>
        <v>553.62321665375543</v>
      </c>
      <c r="R25" s="3">
        <v>1420.1495386148433</v>
      </c>
      <c r="S25" s="3">
        <v>542.67989464035509</v>
      </c>
      <c r="T25" s="3">
        <f>(R25-Q$93)/(7*35314.6667/1400)</f>
        <v>5.0195528677978967</v>
      </c>
    </row>
    <row r="26" spans="1:20" x14ac:dyDescent="0.25">
      <c r="A26" s="3">
        <f t="shared" si="1"/>
        <v>4.4166666666666679</v>
      </c>
      <c r="B26" s="3">
        <f>'5D'!$J211 + Calibration!$C$11</f>
        <v>563.43769494180583</v>
      </c>
      <c r="C26" s="3">
        <v>611.76754976595498</v>
      </c>
      <c r="D26" s="3">
        <v>506.45872016272199</v>
      </c>
      <c r="E26" s="3">
        <f>(C26-B$93)/(7*35314.6667/1400)</f>
        <v>0.60388085747199505</v>
      </c>
      <c r="G26" s="3">
        <f>'6D'!$J55 + Calibration!$C$11</f>
        <v>528.17651300779858</v>
      </c>
      <c r="H26" s="3">
        <v>714.28961075108032</v>
      </c>
      <c r="I26" s="3">
        <v>526.58849739585253</v>
      </c>
      <c r="J26" s="3">
        <f t="shared" si="0"/>
        <v>1.0941986211249988</v>
      </c>
      <c r="L26" s="3">
        <f>'7D'!$J55 + Calibration!$C$11</f>
        <v>518.53962873001046</v>
      </c>
      <c r="M26" s="3">
        <v>963.04039614226508</v>
      </c>
      <c r="N26" s="3">
        <v>528.57662292871555</v>
      </c>
      <c r="O26" s="3">
        <f>(M26-L$93)/(7*35314.6667/1400)</f>
        <v>2.3974446730722008</v>
      </c>
      <c r="Q26" s="3">
        <f>'8D'!$J55 + Calibration!$C$11</f>
        <v>547.84992359847092</v>
      </c>
      <c r="R26" s="3">
        <v>1353.4718611484266</v>
      </c>
      <c r="S26" s="3">
        <v>545.35143832513972</v>
      </c>
      <c r="T26" s="3">
        <f>(R26-Q$93)/(7*35314.6667/1400)</f>
        <v>4.6419325547826427</v>
      </c>
    </row>
    <row r="27" spans="1:20" x14ac:dyDescent="0.25">
      <c r="A27" s="3">
        <f t="shared" si="1"/>
        <v>4.5000000000000009</v>
      </c>
      <c r="B27" s="3">
        <f>'5D'!$J212 + Calibration!$C$11</f>
        <v>491.1833564800877</v>
      </c>
      <c r="C27" s="3">
        <v>616.77817683176568</v>
      </c>
      <c r="D27" s="3">
        <v>515.84018752091947</v>
      </c>
      <c r="E27" s="3">
        <f>(C27-B$93)/(7*35314.6667/1400)</f>
        <v>0.63225788907971914</v>
      </c>
      <c r="G27" s="3">
        <f>'6D'!$J56 + Calibration!$C$11</f>
        <v>535.37082460280953</v>
      </c>
      <c r="H27" s="3">
        <v>718.45223455005339</v>
      </c>
      <c r="I27" s="3">
        <v>525.22166109200919</v>
      </c>
      <c r="J27" s="3">
        <f t="shared" si="0"/>
        <v>1.1177730970464892</v>
      </c>
      <c r="L27" s="3">
        <f>'7D'!$J56 + Calibration!$C$11</f>
        <v>532.48424468957478</v>
      </c>
      <c r="M27" s="3">
        <v>983.46763163983019</v>
      </c>
      <c r="N27" s="3">
        <v>537.33680727078558</v>
      </c>
      <c r="O27" s="3">
        <f>(M27-L$93)/(7*35314.6667/1400)</f>
        <v>2.5131316519192364</v>
      </c>
      <c r="Q27" s="3">
        <f>'8D'!$J56 + Calibration!$C$11</f>
        <v>510.14621339129167</v>
      </c>
      <c r="R27" s="3">
        <v>1317.2422878902046</v>
      </c>
      <c r="S27" s="3">
        <v>543.05265575198223</v>
      </c>
      <c r="T27" s="3">
        <f>(R27-Q$93)/(7*35314.6667/1400)</f>
        <v>4.4367511010484524</v>
      </c>
    </row>
    <row r="28" spans="1:20" x14ac:dyDescent="0.25">
      <c r="A28" s="3">
        <f t="shared" si="1"/>
        <v>4.5833333333333339</v>
      </c>
      <c r="B28" s="3">
        <f>'5D'!$J213 + Calibration!$C$11</f>
        <v>523.82441613066044</v>
      </c>
      <c r="C28" s="3">
        <v>614.31132831387299</v>
      </c>
      <c r="D28" s="3">
        <v>513.85206820094868</v>
      </c>
      <c r="E28" s="3">
        <f>(C28-B$93)/(7*35314.6667/1400)</f>
        <v>0.61828721486184413</v>
      </c>
      <c r="G28" s="3">
        <f>'6D'!$J57 + Calibration!$C$11</f>
        <v>529.86412240614072</v>
      </c>
      <c r="H28" s="3">
        <v>728.08775935277185</v>
      </c>
      <c r="I28" s="3">
        <v>527.9553399125881</v>
      </c>
      <c r="J28" s="3">
        <f t="shared" si="0"/>
        <v>1.1723426326140922</v>
      </c>
      <c r="L28" s="3">
        <f>'7D'!$J57 + Calibration!$C$11</f>
        <v>547.84992359847092</v>
      </c>
      <c r="M28" s="3">
        <v>995.95527178415364</v>
      </c>
      <c r="N28" s="3">
        <v>529.26004108063728</v>
      </c>
      <c r="O28" s="3">
        <f>(M28-L$93)/(7*35314.6667/1400)</f>
        <v>2.5838537700148518</v>
      </c>
      <c r="Q28" s="3">
        <f>'8D'!$J57 + Calibration!$C$11</f>
        <v>517.11856578067886</v>
      </c>
      <c r="R28" s="3">
        <v>1363.4926527748573</v>
      </c>
      <c r="S28" s="3">
        <v>544.73015530901239</v>
      </c>
      <c r="T28" s="3">
        <f>(R28-Q$93)/(7*35314.6667/1400)</f>
        <v>4.6986839986603828</v>
      </c>
    </row>
    <row r="29" spans="1:20" x14ac:dyDescent="0.25">
      <c r="A29" s="3">
        <f t="shared" si="1"/>
        <v>4.666666666666667</v>
      </c>
      <c r="B29" s="3">
        <f>'5D'!$J214 + Calibration!$C$11</f>
        <v>477.28306130627993</v>
      </c>
      <c r="C29" s="3">
        <v>615.15933158071061</v>
      </c>
      <c r="D29" s="3">
        <v>510.49710636424231</v>
      </c>
      <c r="E29" s="3">
        <f>(C29-B$93)/(7*35314.6667/1400)</f>
        <v>0.62308977054807757</v>
      </c>
      <c r="G29" s="3">
        <f>'6D'!$J58 + Calibration!$C$11</f>
        <v>528.66501866243311</v>
      </c>
      <c r="H29" s="3">
        <v>729.7064504354305</v>
      </c>
      <c r="I29" s="3">
        <v>533.2984272821576</v>
      </c>
      <c r="J29" s="3">
        <f t="shared" si="0"/>
        <v>1.181509878033167</v>
      </c>
      <c r="L29" s="3">
        <f>'7D'!$J58 + Calibration!$C$11</f>
        <v>543.98633237596732</v>
      </c>
      <c r="M29" s="3">
        <v>988.09276062933327</v>
      </c>
      <c r="N29" s="3">
        <v>541.00239508332504</v>
      </c>
      <c r="O29" s="3">
        <f>(M29-L$93)/(7*35314.6667/1400)</f>
        <v>2.5393254655479693</v>
      </c>
      <c r="Q29" s="3">
        <f>'8D'!$J58 + Calibration!$C$11</f>
        <v>534.17185408791693</v>
      </c>
      <c r="R29" s="3">
        <v>1371.4323252122974</v>
      </c>
      <c r="S29" s="3">
        <v>546.03485647706134</v>
      </c>
      <c r="T29" s="3">
        <f>(R29-Q$93)/(7*35314.6667/1400)</f>
        <v>4.7436492959680878</v>
      </c>
    </row>
    <row r="30" spans="1:20" x14ac:dyDescent="0.25">
      <c r="A30" s="3">
        <f t="shared" si="1"/>
        <v>4.75</v>
      </c>
      <c r="B30" s="3">
        <f>'5D'!$J215 + Calibration!$C$11</f>
        <v>515.43095638233672</v>
      </c>
      <c r="C30" s="3">
        <v>618.08853112073689</v>
      </c>
      <c r="D30" s="3">
        <v>511.18052451616393</v>
      </c>
      <c r="E30" s="3">
        <f>(C30-B$93)/(7*35314.6667/1400)</f>
        <v>0.6396789093606281</v>
      </c>
      <c r="G30" s="3">
        <f>'6D'!$J59 + Calibration!$C$11</f>
        <v>515.69741401213741</v>
      </c>
      <c r="H30" s="3">
        <v>729.32095235912334</v>
      </c>
      <c r="I30" s="3">
        <v>533.98184543407922</v>
      </c>
      <c r="J30" s="3">
        <f t="shared" si="0"/>
        <v>1.1793266600541783</v>
      </c>
      <c r="L30" s="3">
        <f>'7D'!$J59 + Calibration!$C$11</f>
        <v>571.87560870470134</v>
      </c>
      <c r="M30" s="3">
        <v>986.01141018774774</v>
      </c>
      <c r="N30" s="3">
        <v>536.96400888180472</v>
      </c>
      <c r="O30" s="3">
        <f>(M30-L$93)/(7*35314.6667/1400)</f>
        <v>2.5275380093090831</v>
      </c>
      <c r="Q30" s="3">
        <f>'8D'!$J59 + Calibration!$C$11</f>
        <v>541.14411765809427</v>
      </c>
      <c r="R30" s="3">
        <v>1360.9488742269398</v>
      </c>
      <c r="S30" s="3">
        <v>545.72419943676698</v>
      </c>
      <c r="T30" s="3">
        <f>(R30-Q$93)/(7*35314.6667/1400)</f>
        <v>4.6842776412705369</v>
      </c>
    </row>
    <row r="31" spans="1:20" x14ac:dyDescent="0.25">
      <c r="A31" s="3">
        <f t="shared" si="1"/>
        <v>4.833333333333333</v>
      </c>
      <c r="B31" s="3">
        <f>'5D'!$J216 + Calibration!$C$11</f>
        <v>498.64412570489935</v>
      </c>
      <c r="C31" s="3">
        <v>617.2406049380977</v>
      </c>
      <c r="D31" s="3">
        <v>512.48522568421311</v>
      </c>
      <c r="E31" s="3">
        <f>(C31-B$93)/(7*35314.6667/1400)</f>
        <v>0.63487679023067933</v>
      </c>
      <c r="G31" s="3">
        <f>'6D'!$J60 + Calibration!$C$11</f>
        <v>525.51189230018758</v>
      </c>
      <c r="H31" s="3">
        <v>724.31055654590796</v>
      </c>
      <c r="I31" s="3">
        <v>528.26595967552885</v>
      </c>
      <c r="J31" s="3">
        <f t="shared" si="0"/>
        <v>1.1509509381153082</v>
      </c>
      <c r="L31" s="3">
        <f>'7D'!$J60 + Calibration!$C$11</f>
        <v>537.05843400115191</v>
      </c>
      <c r="M31" s="3">
        <v>977.60930964397562</v>
      </c>
      <c r="N31" s="3">
        <v>541.00239508332504</v>
      </c>
      <c r="O31" s="3">
        <f>(M31-L$93)/(7*35314.6667/1400)</f>
        <v>2.4799538108504176</v>
      </c>
      <c r="Q31" s="3">
        <f>'8D'!$J60 + Calibration!$C$11</f>
        <v>543.54219191669449</v>
      </c>
      <c r="R31" s="3">
        <v>1343.9133434599314</v>
      </c>
      <c r="S31" s="3">
        <v>546.71827462898307</v>
      </c>
      <c r="T31" s="3">
        <f>(R31-Q$93)/(7*35314.6667/1400)</f>
        <v>4.5877991389432964</v>
      </c>
    </row>
    <row r="32" spans="1:20" x14ac:dyDescent="0.25">
      <c r="A32" s="3">
        <f t="shared" si="1"/>
        <v>4.9166666666666661</v>
      </c>
      <c r="B32" s="3">
        <f>'5D'!$J217 + Calibration!$C$11</f>
        <v>514.94245072770218</v>
      </c>
      <c r="C32" s="3">
        <v>617.62610301440486</v>
      </c>
      <c r="D32" s="3">
        <v>512.17460592127236</v>
      </c>
      <c r="E32" s="3">
        <f>(C32-B$93)/(7*35314.6667/1400)</f>
        <v>0.63706000820966791</v>
      </c>
      <c r="G32" s="3">
        <f>'6D'!$J61 + Calibration!$C$11</f>
        <v>535.85933025744407</v>
      </c>
      <c r="H32" s="3">
        <v>716.83338929899787</v>
      </c>
      <c r="I32" s="3">
        <v>530.2541224857456</v>
      </c>
      <c r="J32" s="3">
        <f t="shared" si="0"/>
        <v>1.1086049785148451</v>
      </c>
      <c r="L32" s="3">
        <f>'7D'!$J61 + Calibration!$C$11</f>
        <v>555.04427960308703</v>
      </c>
      <c r="M32" s="3">
        <v>970.59457050339802</v>
      </c>
      <c r="N32" s="3">
        <v>537.64743324661856</v>
      </c>
      <c r="O32" s="3">
        <f>(M32-L$93)/(7*35314.6667/1400)</f>
        <v>2.4402267524009171</v>
      </c>
      <c r="Q32" s="3">
        <f>'8D'!$J61 + Calibration!$C$11</f>
        <v>544.96334368523617</v>
      </c>
      <c r="R32" s="3">
        <v>1353.4718611484266</v>
      </c>
      <c r="S32" s="3">
        <v>549.07916127347335</v>
      </c>
      <c r="T32" s="3">
        <f>(R32-Q$93)/(7*35314.6667/1400)</f>
        <v>4.6419325547826427</v>
      </c>
    </row>
    <row r="33" spans="1:20" x14ac:dyDescent="0.25">
      <c r="A33" s="3">
        <f t="shared" si="1"/>
        <v>4.9999999999999991</v>
      </c>
      <c r="B33" s="3">
        <f>'5D'!$J218 + Calibration!$C$11</f>
        <v>509.65770773665736</v>
      </c>
      <c r="C33" s="3">
        <v>619.32195537968323</v>
      </c>
      <c r="D33" s="3">
        <v>516.21294863254661</v>
      </c>
      <c r="E33" s="3">
        <f>(C33-B$93)/(7*35314.6667/1400)</f>
        <v>0.64666424646956555</v>
      </c>
      <c r="G33" s="3">
        <f>'6D'!$J62 + Calibration!$C$11</f>
        <v>511.34531713499928</v>
      </c>
      <c r="H33" s="3">
        <v>691.01025991191068</v>
      </c>
      <c r="I33" s="3">
        <v>536.96400888180472</v>
      </c>
      <c r="J33" s="3">
        <f t="shared" si="0"/>
        <v>0.96235905974995317</v>
      </c>
      <c r="L33" s="3">
        <f>'7D'!$J62 + Calibration!$C$11</f>
        <v>546.16244742894378</v>
      </c>
      <c r="M33" s="3">
        <v>968.05079195548001</v>
      </c>
      <c r="N33" s="3">
        <v>539.32493280364872</v>
      </c>
      <c r="O33" s="3">
        <f>(M33-L$93)/(7*35314.6667/1400)</f>
        <v>2.4258203950110682</v>
      </c>
      <c r="Q33" s="3">
        <f>'8D'!$J62 + Calibration!$C$11</f>
        <v>541.36621009253304</v>
      </c>
      <c r="R33" s="3">
        <v>1575.5513597172887</v>
      </c>
      <c r="S33" s="3">
        <v>546.71827462898307</v>
      </c>
      <c r="T33" s="3">
        <f>(R33-Q$93)/(7*35314.6667/1400)</f>
        <v>5.8996507739885011</v>
      </c>
    </row>
    <row r="34" spans="1:20" x14ac:dyDescent="0.25">
      <c r="A34" s="3">
        <f t="shared" si="1"/>
        <v>5.0833333333333321</v>
      </c>
      <c r="B34" s="3">
        <f>'5D'!$J219 + Calibration!$C$11</f>
        <v>494.06993639332245</v>
      </c>
      <c r="C34" s="3">
        <v>620.16988156232242</v>
      </c>
      <c r="D34" s="3">
        <v>515.15676936899774</v>
      </c>
      <c r="E34" s="3">
        <f>(C34-B$93)/(7*35314.6667/1400)</f>
        <v>0.65146636559951443</v>
      </c>
      <c r="G34" s="3">
        <f>'6D'!$J63 + Calibration!$C$11</f>
        <v>523.82441613066044</v>
      </c>
      <c r="H34" s="3">
        <v>658.48065109373397</v>
      </c>
      <c r="I34" s="3">
        <v>534.66526358600095</v>
      </c>
      <c r="J34" s="3">
        <f t="shared" si="0"/>
        <v>0.77813187111743687</v>
      </c>
      <c r="L34" s="3">
        <f>'7D'!$J63 + Calibration!$C$11</f>
        <v>542.07667495279134</v>
      </c>
      <c r="M34" s="3">
        <v>957.25900417643493</v>
      </c>
      <c r="N34" s="3">
        <v>540.31897071851097</v>
      </c>
      <c r="O34" s="3">
        <f>(M34-L$93)/(7*35314.6667/1400)</f>
        <v>2.3647025151753507</v>
      </c>
      <c r="Q34" s="3">
        <f>'8D'!$J63 + Calibration!$C$11</f>
        <v>529.86412240614072</v>
      </c>
      <c r="R34" s="3">
        <v>1575.16593872518</v>
      </c>
      <c r="S34" s="3">
        <v>546.03485647706134</v>
      </c>
      <c r="T34" s="3">
        <f>(R34-Q$93)/(7*35314.6667/1400)</f>
        <v>5.8974679925657973</v>
      </c>
    </row>
    <row r="35" spans="1:20" x14ac:dyDescent="0.25">
      <c r="A35" s="3">
        <f t="shared" si="1"/>
        <v>5.1666666666666652</v>
      </c>
      <c r="B35" s="3">
        <f>'5D'!$J220 + Calibration!$C$11</f>
        <v>541.14411765809427</v>
      </c>
      <c r="C35" s="3">
        <v>619.32195537968323</v>
      </c>
      <c r="D35" s="3">
        <v>510.80776340453679</v>
      </c>
      <c r="E35" s="3">
        <f>(C35-B$93)/(7*35314.6667/1400)</f>
        <v>0.64666424646956555</v>
      </c>
      <c r="G35" s="3">
        <f>'6D'!$J64 + Calibration!$C$11</f>
        <v>516.63006012604455</v>
      </c>
      <c r="H35" s="3">
        <v>653.47025528051813</v>
      </c>
      <c r="I35" s="3">
        <v>536.3427320785695</v>
      </c>
      <c r="J35" s="3">
        <f t="shared" si="0"/>
        <v>0.74975614917856415</v>
      </c>
      <c r="L35" s="3">
        <f>'7D'!$J64 + Calibration!$C$11</f>
        <v>556.73188900142918</v>
      </c>
      <c r="M35" s="3">
        <v>953.09638037746231</v>
      </c>
      <c r="N35" s="3">
        <v>540.31897071851097</v>
      </c>
      <c r="O35" s="3">
        <f>(M35-L$93)/(7*35314.6667/1400)</f>
        <v>2.3411280392538627</v>
      </c>
      <c r="Q35" s="3">
        <f>'8D'!$J64 + Calibration!$C$11</f>
        <v>527.19950169852973</v>
      </c>
      <c r="R35" s="3">
        <v>1527.2196443910505</v>
      </c>
      <c r="S35" s="3">
        <v>550.07324267858178</v>
      </c>
      <c r="T35" s="3">
        <f>(R35-Q$93)/(7*35314.6667/1400)</f>
        <v>5.6259304201376841</v>
      </c>
    </row>
    <row r="36" spans="1:20" x14ac:dyDescent="0.25">
      <c r="A36" s="3">
        <f t="shared" si="1"/>
        <v>5.2499999999999982</v>
      </c>
      <c r="B36" s="3">
        <f>'5D'!$J221 + Calibration!$C$11</f>
        <v>507.25963347805691</v>
      </c>
      <c r="C36" s="3">
        <v>619.70722220339508</v>
      </c>
      <c r="D36" s="3">
        <v>519.19515557051807</v>
      </c>
      <c r="E36" s="3">
        <f>(C36-B$93)/(7*35314.6667/1400)</f>
        <v>0.64884615477970031</v>
      </c>
      <c r="G36" s="3">
        <f>'6D'!$J65 + Calibration!$C$11</f>
        <v>522.40321995251406</v>
      </c>
      <c r="H36" s="3">
        <v>658.01822298740194</v>
      </c>
      <c r="I36" s="3">
        <v>539.69769391527586</v>
      </c>
      <c r="J36" s="3">
        <f t="shared" si="0"/>
        <v>0.77551296996647667</v>
      </c>
      <c r="L36" s="3">
        <f>'7D'!$J65 + Calibration!$C$11</f>
        <v>553.62321665375543</v>
      </c>
      <c r="M36" s="3">
        <v>939.29838594416765</v>
      </c>
      <c r="N36" s="3">
        <v>538.33085139854029</v>
      </c>
      <c r="O36" s="3">
        <f>(M36-L$93)/(7*35314.6667/1400)</f>
        <v>2.2629849008773384</v>
      </c>
      <c r="Q36" s="3">
        <f>'8D'!$J65 + Calibration!$C$11</f>
        <v>531.50723338030593</v>
      </c>
      <c r="R36" s="3">
        <v>1501.858788941898</v>
      </c>
      <c r="S36" s="3">
        <v>548.7064001618462</v>
      </c>
      <c r="T36" s="3">
        <f>(R36-Q$93)/(7*35314.6667/1400)</f>
        <v>5.4823025294111805</v>
      </c>
    </row>
    <row r="37" spans="1:20" x14ac:dyDescent="0.25">
      <c r="A37" s="3">
        <f t="shared" si="1"/>
        <v>5.3333333333333313</v>
      </c>
      <c r="B37" s="3">
        <f>'5D'!$J222 + Calibration!$C$11</f>
        <v>521.69275509225577</v>
      </c>
      <c r="C37" s="3">
        <v>619.70722220339508</v>
      </c>
      <c r="D37" s="3">
        <v>511.80180753229138</v>
      </c>
      <c r="E37" s="3">
        <f>(C37-B$93)/(7*35314.6667/1400)</f>
        <v>0.64884615477970031</v>
      </c>
      <c r="G37" s="3">
        <f>'6D'!$J66 + Calibration!$C$11</f>
        <v>517.34052498630285</v>
      </c>
      <c r="H37" s="3">
        <v>659.71407535268031</v>
      </c>
      <c r="I37" s="3">
        <v>541.00239508332504</v>
      </c>
      <c r="J37" s="3">
        <f t="shared" si="0"/>
        <v>0.78511720822637432</v>
      </c>
      <c r="L37" s="3">
        <f>'7D'!$J66 + Calibration!$C$11</f>
        <v>539.67860069419089</v>
      </c>
      <c r="M37" s="3">
        <v>934.28799013095227</v>
      </c>
      <c r="N37" s="3">
        <v>536.3427320785695</v>
      </c>
      <c r="O37" s="3">
        <f>(M37-L$93)/(7*35314.6667/1400)</f>
        <v>2.2346091789384683</v>
      </c>
      <c r="Q37" s="3">
        <f>'8D'!$J66 + Calibration!$C$11</f>
        <v>534.66035974255124</v>
      </c>
      <c r="R37" s="3">
        <v>1415.1391428016279</v>
      </c>
      <c r="S37" s="3">
        <v>548.7064001618462</v>
      </c>
      <c r="T37" s="3">
        <f>(R37-Q$93)/(7*35314.6667/1400)</f>
        <v>4.9911771458590257</v>
      </c>
    </row>
    <row r="38" spans="1:20" x14ac:dyDescent="0.25">
      <c r="A38" s="3">
        <f t="shared" si="1"/>
        <v>5.4166666666666643</v>
      </c>
      <c r="B38" s="3">
        <f>'5D'!$J223 + Calibration!$C$11</f>
        <v>502.01921127276864</v>
      </c>
      <c r="C38" s="3">
        <v>625.10311609291807</v>
      </c>
      <c r="D38" s="3">
        <v>515.52956775797873</v>
      </c>
      <c r="E38" s="3">
        <f>(C38-B$93)/(7*35314.6667/1400)</f>
        <v>0.67940509469756172</v>
      </c>
      <c r="G38" s="3">
        <f>'6D'!$J67 + Calibration!$C$11</f>
        <v>510.14621339129167</v>
      </c>
      <c r="H38" s="3">
        <v>665.9578183406436</v>
      </c>
      <c r="I38" s="3">
        <v>531.62092772512756</v>
      </c>
      <c r="J38" s="3">
        <f t="shared" si="0"/>
        <v>0.82047783071789726</v>
      </c>
      <c r="L38" s="3">
        <f>'7D'!$J67 + Calibration!$C$11</f>
        <v>542.78722863225948</v>
      </c>
      <c r="M38" s="3">
        <v>920.95226963559276</v>
      </c>
      <c r="N38" s="3">
        <v>546.03485647706134</v>
      </c>
      <c r="O38" s="3">
        <f>(M38-L$93)/(7*35314.6667/1400)</f>
        <v>2.1590840686003352</v>
      </c>
      <c r="Q38" s="3">
        <f>'8D'!$J67 + Calibration!$C$11</f>
        <v>544.96334368523617</v>
      </c>
      <c r="R38" s="3">
        <v>1332.2736294982471</v>
      </c>
      <c r="S38" s="3">
        <v>541.37519347230591</v>
      </c>
      <c r="T38" s="3">
        <f>(R38-Q$93)/(7*35314.6667/1400)</f>
        <v>4.5218791399776297</v>
      </c>
    </row>
    <row r="39" spans="1:20" x14ac:dyDescent="0.25">
      <c r="A39" s="3">
        <f t="shared" si="1"/>
        <v>5.4999999999999973</v>
      </c>
      <c r="B39" s="3">
        <f>'5D'!$J224 + Calibration!$C$11</f>
        <v>516.14155447141002</v>
      </c>
      <c r="C39" s="3">
        <v>621.7885726449806</v>
      </c>
      <c r="D39" s="3">
        <v>509.81368199942835</v>
      </c>
      <c r="E39" s="3">
        <f>(C39-B$93)/(7*35314.6667/1400)</f>
        <v>0.66063361101858664</v>
      </c>
      <c r="G39" s="3">
        <f>'6D'!$J68 + Calibration!$C$11</f>
        <v>519.02813438464477</v>
      </c>
      <c r="H39" s="3">
        <v>670.12028797121934</v>
      </c>
      <c r="I39" s="3">
        <v>539.0142695504619</v>
      </c>
      <c r="J39" s="3">
        <f t="shared" si="0"/>
        <v>0.844051433526816</v>
      </c>
      <c r="L39" s="3">
        <f>'7D'!$J68 + Calibration!$C$11</f>
        <v>535.37082460280953</v>
      </c>
      <c r="M39" s="3">
        <v>922.64812200087113</v>
      </c>
      <c r="N39" s="3">
        <v>544.35735692003141</v>
      </c>
      <c r="O39" s="3">
        <f>(M39-L$93)/(7*35314.6667/1400)</f>
        <v>2.1686883068602327</v>
      </c>
      <c r="Q39" s="3">
        <f>'8D'!$J68 + Calibration!$C$11</f>
        <v>531.28514094586717</v>
      </c>
      <c r="R39" s="3">
        <v>1302.2108691979631</v>
      </c>
      <c r="S39" s="3">
        <v>538.64150843883465</v>
      </c>
      <c r="T39" s="3">
        <f>(R39-Q$93)/(7*35314.6667/1400)</f>
        <v>4.351622625562988</v>
      </c>
    </row>
    <row r="40" spans="1:20" x14ac:dyDescent="0.25">
      <c r="A40" s="3">
        <f t="shared" si="1"/>
        <v>5.5833333333333304</v>
      </c>
      <c r="B40" s="3">
        <f>'5D'!$J225 + Calibration!$C$11</f>
        <v>516.40796769160556</v>
      </c>
      <c r="C40" s="3">
        <v>617.2406049380977</v>
      </c>
      <c r="D40" s="3">
        <v>511.4911815564584</v>
      </c>
      <c r="E40" s="3">
        <f>(C40-B$93)/(7*35314.6667/1400)</f>
        <v>0.63487679023067933</v>
      </c>
      <c r="G40" s="3">
        <f>'6D'!$J69 + Calibration!$C$11</f>
        <v>519.78305325947485</v>
      </c>
      <c r="H40" s="3">
        <v>683.07058747447013</v>
      </c>
      <c r="I40" s="3">
        <v>531.62092772512756</v>
      </c>
      <c r="J40" s="3">
        <f t="shared" si="0"/>
        <v>0.91739376244224524</v>
      </c>
      <c r="L40" s="3">
        <f>'7D'!$J69 + Calibration!$C$11</f>
        <v>532.48424468957478</v>
      </c>
      <c r="M40" s="3">
        <v>914.32318273971919</v>
      </c>
      <c r="N40" s="3">
        <v>548.08511714571875</v>
      </c>
      <c r="O40" s="3">
        <f>(M40-L$93)/(7*35314.6667/1400)</f>
        <v>2.1215411012423928</v>
      </c>
      <c r="Q40" s="3">
        <f>'8D'!$J69 + Calibration!$C$11</f>
        <v>532.70633712401354</v>
      </c>
      <c r="R40" s="3">
        <v>1309.3026154527645</v>
      </c>
      <c r="S40" s="3">
        <v>541.68581323524666</v>
      </c>
      <c r="T40" s="3">
        <f>(R40-Q$93)/(7*35314.6667/1400)</f>
        <v>4.3917858037407473</v>
      </c>
    </row>
    <row r="41" spans="1:20" x14ac:dyDescent="0.25">
      <c r="A41" s="3">
        <f t="shared" si="1"/>
        <v>5.6666666666666634</v>
      </c>
      <c r="B41" s="3">
        <f>'5D'!$J226 + Calibration!$C$11</f>
        <v>507.25963347805691</v>
      </c>
      <c r="C41" s="3">
        <v>617.62610301440486</v>
      </c>
      <c r="D41" s="3">
        <v>513.85206820094868</v>
      </c>
      <c r="E41" s="3">
        <f>(C41-B$93)/(7*35314.6667/1400)</f>
        <v>0.63706000820966791</v>
      </c>
      <c r="G41" s="3">
        <f>'6D'!$J70 + Calibration!$C$11</f>
        <v>514.4983102684298</v>
      </c>
      <c r="H41" s="3">
        <v>682.60792811554279</v>
      </c>
      <c r="I41" s="3">
        <v>542.36923760006061</v>
      </c>
      <c r="J41" s="3">
        <f t="shared" si="0"/>
        <v>0.91477355162243124</v>
      </c>
      <c r="L41" s="3">
        <f>'7D'!$J70 + Calibration!$C$11</f>
        <v>526.97740926409074</v>
      </c>
      <c r="M41" s="3">
        <v>900.98761641275655</v>
      </c>
      <c r="N41" s="3">
        <v>544.73015530901239</v>
      </c>
      <c r="O41" s="3">
        <f>(M41-L$93)/(7*35314.6667/1400)</f>
        <v>2.0460168640168286</v>
      </c>
      <c r="Q41" s="3">
        <f>'8D'!$J70 + Calibration!$C$11</f>
        <v>529.86412240614072</v>
      </c>
      <c r="R41" s="3">
        <v>1324.7194551371142</v>
      </c>
      <c r="S41" s="3">
        <v>538.02023163559954</v>
      </c>
      <c r="T41" s="3">
        <f>(R41-Q$93)/(7*35314.6667/1400)</f>
        <v>4.4790970606489129</v>
      </c>
    </row>
    <row r="42" spans="1:20" x14ac:dyDescent="0.25">
      <c r="A42" s="3">
        <f t="shared" si="1"/>
        <v>5.7499999999999964</v>
      </c>
      <c r="B42" s="3">
        <f>'5D'!$J227 + Calibration!$C$11</f>
        <v>498.86617372973319</v>
      </c>
      <c r="C42" s="3">
        <v>617.62610301440486</v>
      </c>
      <c r="D42" s="3">
        <v>519.56791668214532</v>
      </c>
      <c r="E42" s="3">
        <f>(C42-B$93)/(7*35314.6667/1400)</f>
        <v>0.63706000820966791</v>
      </c>
      <c r="G42" s="3">
        <f>'6D'!$J71 + Calibration!$C$11</f>
        <v>529.59766477634003</v>
      </c>
      <c r="H42" s="3">
        <v>675.13091503703004</v>
      </c>
      <c r="I42" s="3">
        <v>540.31897071851097</v>
      </c>
      <c r="J42" s="3">
        <f t="shared" si="0"/>
        <v>0.87242846513453998</v>
      </c>
      <c r="L42" s="3">
        <f>'7D'!$J71 + Calibration!$C$11</f>
        <v>547.84992359847092</v>
      </c>
      <c r="M42" s="3">
        <v>900.98761641275655</v>
      </c>
      <c r="N42" s="3">
        <v>544.04673715709066</v>
      </c>
      <c r="O42" s="3">
        <f>(M42-L$93)/(7*35314.6667/1400)</f>
        <v>2.0460168640168286</v>
      </c>
      <c r="Q42" s="3">
        <f>'8D'!$J71 + Calibration!$C$11</f>
        <v>534.39381329354069</v>
      </c>
      <c r="R42" s="3">
        <v>1316.394284623367</v>
      </c>
      <c r="S42" s="3">
        <v>549.38981831376782</v>
      </c>
      <c r="T42" s="3">
        <f>(R42-Q$93)/(7*35314.6667/1400)</f>
        <v>4.4319485453622187</v>
      </c>
    </row>
    <row r="43" spans="1:20" x14ac:dyDescent="0.25">
      <c r="A43" s="3">
        <f t="shared" si="1"/>
        <v>5.8333333333333295</v>
      </c>
      <c r="B43" s="3">
        <f>'5D'!$J228 + Calibration!$C$11</f>
        <v>505.61647809428632</v>
      </c>
      <c r="C43" s="3">
        <v>617.2406049380977</v>
      </c>
      <c r="D43" s="3">
        <v>514.84614960605711</v>
      </c>
      <c r="E43" s="3">
        <f>(C43-B$93)/(7*35314.6667/1400)</f>
        <v>0.63487679023067933</v>
      </c>
      <c r="G43" s="3">
        <f>'6D'!$J72 + Calibration!$C$11</f>
        <v>532.97275034420932</v>
      </c>
      <c r="H43" s="3">
        <v>678.90788659129908</v>
      </c>
      <c r="I43" s="3">
        <v>534.29246519701985</v>
      </c>
      <c r="J43" s="3">
        <f t="shared" si="0"/>
        <v>0.89381884996447269</v>
      </c>
      <c r="L43" s="3">
        <f>'7D'!$J72 + Calibration!$C$11</f>
        <v>536.34783591207838</v>
      </c>
      <c r="M43" s="3">
        <v>893.04778980691913</v>
      </c>
      <c r="N43" s="3">
        <v>544.35735692003141</v>
      </c>
      <c r="O43" s="3">
        <f>(M43-L$93)/(7*35314.6667/1400)</f>
        <v>2.0010506935965515</v>
      </c>
      <c r="Q43" s="3">
        <f>'8D'!$J72 + Calibration!$C$11</f>
        <v>539.45650825975213</v>
      </c>
      <c r="R43" s="3">
        <v>1299.7440206800704</v>
      </c>
      <c r="S43" s="3">
        <v>543.67393876810968</v>
      </c>
      <c r="T43" s="3">
        <f>(R43-Q$93)/(7*35314.6667/1400)</f>
        <v>4.3376519513451131</v>
      </c>
    </row>
    <row r="44" spans="1:20" x14ac:dyDescent="0.25">
      <c r="A44" s="3">
        <f t="shared" si="1"/>
        <v>5.9166666666666625</v>
      </c>
      <c r="B44" s="3">
        <f>'5D'!$J229 + Calibration!$C$11</f>
        <v>511.61173035519505</v>
      </c>
      <c r="C44" s="3">
        <v>617.2406049380977</v>
      </c>
      <c r="D44" s="3">
        <v>522.55011740722443</v>
      </c>
      <c r="E44" s="3">
        <f>(C44-B$93)/(7*35314.6667/1400)</f>
        <v>0.63487679023067933</v>
      </c>
      <c r="G44" s="3">
        <f>'6D'!$J73 + Calibration!$C$11</f>
        <v>497.44502196119151</v>
      </c>
      <c r="H44" s="3">
        <v>675.97884121966922</v>
      </c>
      <c r="I44" s="3">
        <v>544.04673715709066</v>
      </c>
      <c r="J44" s="3">
        <f t="shared" si="0"/>
        <v>0.87723058426448886</v>
      </c>
      <c r="L44" s="3">
        <f>'7D'!$J73 + Calibration!$C$11</f>
        <v>533.90530763890638</v>
      </c>
      <c r="M44" s="3">
        <v>882.25600202787405</v>
      </c>
      <c r="N44" s="3">
        <v>551.44007898242501</v>
      </c>
      <c r="O44" s="3">
        <f>(M44-L$93)/(7*35314.6667/1400)</f>
        <v>1.939932813760834</v>
      </c>
      <c r="Q44" s="3">
        <f>'8D'!$J73 + Calibration!$C$11</f>
        <v>539.67860069419089</v>
      </c>
      <c r="R44" s="3">
        <v>1299.2815925737384</v>
      </c>
      <c r="S44" s="3">
        <v>540.31897071851097</v>
      </c>
      <c r="T44" s="3">
        <f>(R44-Q$93)/(7*35314.6667/1400)</f>
        <v>4.335033050194153</v>
      </c>
    </row>
    <row r="45" spans="1:20" x14ac:dyDescent="0.25">
      <c r="A45" s="3">
        <f t="shared" si="1"/>
        <v>5.9999999999999956</v>
      </c>
      <c r="B45" s="3">
        <f>'5D'!$J230 + Calibration!$C$11</f>
        <v>517.82903064093739</v>
      </c>
      <c r="C45" s="3">
        <v>617.2406049380977</v>
      </c>
      <c r="D45" s="3">
        <v>518.88449231733136</v>
      </c>
      <c r="E45" s="3">
        <f>(C45-B$93)/(7*35314.6667/1400)</f>
        <v>0.63487679023067933</v>
      </c>
      <c r="G45" s="3">
        <f>'6D'!$J74 + Calibration!$C$11</f>
        <v>498.15562005026482</v>
      </c>
      <c r="H45" s="3">
        <v>675.97884121966922</v>
      </c>
      <c r="I45" s="3">
        <v>544.73015530901239</v>
      </c>
      <c r="J45" s="3">
        <f t="shared" si="0"/>
        <v>0.87723058426448886</v>
      </c>
      <c r="L45" s="3">
        <f>'7D'!$J74 + Calibration!$C$11</f>
        <v>528.39860544223734</v>
      </c>
      <c r="M45" s="3">
        <v>890.11874443528973</v>
      </c>
      <c r="N45" s="3">
        <v>542.36923760006061</v>
      </c>
      <c r="O45" s="3">
        <f>(M45-L$93)/(7*35314.6667/1400)</f>
        <v>1.9844624278965703</v>
      </c>
      <c r="Q45" s="3">
        <f>'8D'!$J74 + Calibration!$C$11</f>
        <v>549.2711197766173</v>
      </c>
      <c r="R45" s="3">
        <v>1308.0691911938177</v>
      </c>
      <c r="S45" s="3">
        <v>539.69769391527586</v>
      </c>
      <c r="T45" s="3">
        <f>(R45-Q$93)/(7*35314.6667/1400)</f>
        <v>4.3848004666318072</v>
      </c>
    </row>
    <row r="46" spans="1:20" x14ac:dyDescent="0.25">
      <c r="A46" s="3">
        <f t="shared" si="1"/>
        <v>6.0833333333333286</v>
      </c>
      <c r="B46" s="3">
        <f>'5D'!$J231 + Calibration!$C$11</f>
        <v>505.83843729991031</v>
      </c>
      <c r="C46" s="3">
        <v>616.77817683176568</v>
      </c>
      <c r="D46" s="3">
        <v>524.22761696425459</v>
      </c>
      <c r="E46" s="3">
        <f>(C46-B$93)/(7*35314.6667/1400)</f>
        <v>0.63225788907971914</v>
      </c>
      <c r="G46" s="3">
        <f>'6D'!$J75 + Calibration!$C$11</f>
        <v>512.81083409890243</v>
      </c>
      <c r="H46" s="3">
        <v>665.57239734853488</v>
      </c>
      <c r="I46" s="3">
        <v>546.40761758868871</v>
      </c>
      <c r="J46" s="3">
        <f t="shared" si="0"/>
        <v>0.81829504929519326</v>
      </c>
      <c r="L46" s="3">
        <f>'7D'!$J75 + Calibration!$C$11</f>
        <v>526.97740926409074</v>
      </c>
      <c r="M46" s="3">
        <v>885.57077672840637</v>
      </c>
      <c r="N46" s="3">
        <v>545.04077507195302</v>
      </c>
      <c r="O46" s="3">
        <f>(M46-L$93)/(7*35314.6667/1400)</f>
        <v>1.9587056071086604</v>
      </c>
      <c r="Q46" s="3">
        <f>'8D'!$J75 + Calibration!$C$11</f>
        <v>538.25753774485952</v>
      </c>
      <c r="R46" s="3">
        <v>1341.369487827815</v>
      </c>
      <c r="S46" s="3">
        <v>546.71827462898307</v>
      </c>
      <c r="T46" s="3">
        <f>(R46-Q$93)/(7*35314.6667/1400)</f>
        <v>4.5733923449971625</v>
      </c>
    </row>
    <row r="47" spans="1:20" x14ac:dyDescent="0.25">
      <c r="A47" s="3">
        <f t="shared" si="1"/>
        <v>6.1666666666666616</v>
      </c>
      <c r="B47" s="3">
        <f>'5D'!$J232 + Calibration!$C$11</f>
        <v>507.03754104361792</v>
      </c>
      <c r="C47" s="3">
        <v>615.15933158071061</v>
      </c>
      <c r="D47" s="3">
        <v>516.21294863254661</v>
      </c>
      <c r="E47" s="3">
        <f>(C47-B$93)/(7*35314.6667/1400)</f>
        <v>0.62308977054807757</v>
      </c>
      <c r="G47" s="3">
        <f>'6D'!$J76 + Calibration!$C$11</f>
        <v>537.99099129584897</v>
      </c>
      <c r="H47" s="3">
        <v>660.94726835903134</v>
      </c>
      <c r="I47" s="3">
        <v>539.32493280364872</v>
      </c>
      <c r="J47" s="3">
        <f t="shared" si="0"/>
        <v>0.79210123566645785</v>
      </c>
      <c r="L47" s="3">
        <f>'7D'!$J76 + Calibration!$C$11</f>
        <v>551.22514239515499</v>
      </c>
      <c r="M47" s="3">
        <v>900.52495705382921</v>
      </c>
      <c r="N47" s="3">
        <v>547.40169899379703</v>
      </c>
      <c r="O47" s="3">
        <f>(M47-L$93)/(7*35314.6667/1400)</f>
        <v>2.0433966531970147</v>
      </c>
      <c r="Q47" s="3">
        <f>'8D'!$J76 + Calibration!$C$11</f>
        <v>503.21827060687133</v>
      </c>
      <c r="R47" s="3">
        <v>1361.4115335858671</v>
      </c>
      <c r="S47" s="3">
        <v>546.03485647706134</v>
      </c>
      <c r="T47" s="3">
        <f>(R47-Q$93)/(7*35314.6667/1400)</f>
        <v>4.6868978520903504</v>
      </c>
    </row>
    <row r="48" spans="1:20" x14ac:dyDescent="0.25">
      <c r="A48" s="3">
        <f t="shared" si="1"/>
        <v>6.2499999999999947</v>
      </c>
      <c r="B48" s="3">
        <f>'5D'!$J233 + Calibration!$C$11</f>
        <v>510.41262661148744</v>
      </c>
      <c r="C48" s="3">
        <v>611.76754976595498</v>
      </c>
      <c r="D48" s="3">
        <v>517.89044818957677</v>
      </c>
      <c r="E48" s="3">
        <f>(C48-B$93)/(7*35314.6667/1400)</f>
        <v>0.60388085747199505</v>
      </c>
      <c r="G48" s="3">
        <f>'6D'!$J77 + Calibration!$C$11</f>
        <v>536.08142269188306</v>
      </c>
      <c r="H48" s="3">
        <v>655.5513744695088</v>
      </c>
      <c r="I48" s="3">
        <v>541.68581323524666</v>
      </c>
      <c r="J48" s="3">
        <f t="shared" si="0"/>
        <v>0.76154229574859911</v>
      </c>
      <c r="L48" s="3">
        <f>'7D'!$J77 + Calibration!$C$11</f>
        <v>531.50723338030593</v>
      </c>
      <c r="M48" s="3">
        <v>911.00840803918686</v>
      </c>
      <c r="N48" s="3">
        <v>543.3633127922767</v>
      </c>
      <c r="O48" s="3">
        <f>(M48-L$93)/(7*35314.6667/1400)</f>
        <v>2.1027683078945665</v>
      </c>
      <c r="Q48" s="3">
        <f>'8D'!$J77 + Calibration!$C$11</f>
        <v>531.28514094586717</v>
      </c>
      <c r="R48" s="3">
        <v>1333.5070537571935</v>
      </c>
      <c r="S48" s="3">
        <v>546.40761758868871</v>
      </c>
      <c r="T48" s="3">
        <f>(R48-Q$93)/(7*35314.6667/1400)</f>
        <v>4.5288644770865671</v>
      </c>
    </row>
    <row r="49" spans="1:20" x14ac:dyDescent="0.25">
      <c r="A49" s="3">
        <f t="shared" si="1"/>
        <v>6.3333333333333277</v>
      </c>
      <c r="B49" s="3">
        <f>'5D'!$J234 + Calibration!$C$11</f>
        <v>490.47275839101439</v>
      </c>
      <c r="C49" s="3">
        <v>612.61547594859417</v>
      </c>
      <c r="D49" s="3">
        <v>518.51173120570411</v>
      </c>
      <c r="E49" s="3">
        <f>(C49-B$93)/(7*35314.6667/1400)</f>
        <v>0.60868297660194393</v>
      </c>
      <c r="G49" s="3">
        <f>'6D'!$J78 + Calibration!$C$11</f>
        <v>533.46125599884363</v>
      </c>
      <c r="H49" s="3">
        <v>652.62232909787895</v>
      </c>
      <c r="I49" s="3">
        <v>533.2984272821576</v>
      </c>
      <c r="J49" s="3">
        <f t="shared" si="0"/>
        <v>0.74495403004861527</v>
      </c>
      <c r="L49" s="3">
        <f>'7D'!$J78 + Calibration!$C$11</f>
        <v>532.70633712401354</v>
      </c>
      <c r="M49" s="3">
        <v>911.00840803918686</v>
      </c>
      <c r="N49" s="3">
        <v>539.0142695504619</v>
      </c>
      <c r="O49" s="3">
        <f>(M49-L$93)/(7*35314.6667/1400)</f>
        <v>2.1027683078945665</v>
      </c>
      <c r="Q49" s="3">
        <f>'8D'!$J78 + Calibration!$C$11</f>
        <v>543.76428435113326</v>
      </c>
      <c r="R49" s="3">
        <v>1335.9736710224913</v>
      </c>
      <c r="S49" s="3">
        <v>546.71827462898307</v>
      </c>
      <c r="T49" s="3">
        <f>(R49-Q$93)/(7*35314.6667/1400)</f>
        <v>4.5428338416355905</v>
      </c>
    </row>
    <row r="50" spans="1:20" x14ac:dyDescent="0.25">
      <c r="A50" s="3">
        <f t="shared" si="1"/>
        <v>6.4166666666666607</v>
      </c>
      <c r="B50" s="3">
        <f>'5D'!$J235 + Calibration!$C$11</f>
        <v>497.17860874099597</v>
      </c>
      <c r="C50" s="3">
        <v>611.76754976595498</v>
      </c>
      <c r="D50" s="3">
        <v>519.56791668214532</v>
      </c>
      <c r="E50" s="3">
        <f>(C50-B$93)/(7*35314.6667/1400)</f>
        <v>0.60388085747199505</v>
      </c>
      <c r="G50" s="3">
        <f>'6D'!$J79 + Calibration!$C$11</f>
        <v>532.26215225513602</v>
      </c>
      <c r="H50" s="3">
        <v>650.15548057998626</v>
      </c>
      <c r="I50" s="3">
        <v>530.2541224857456</v>
      </c>
      <c r="J50" s="3">
        <f t="shared" si="0"/>
        <v>0.73098335583074037</v>
      </c>
      <c r="L50" s="3">
        <f>'7D'!$J79 + Calibration!$C$11</f>
        <v>549.2711197766173</v>
      </c>
      <c r="M50" s="3">
        <v>898.05841687273028</v>
      </c>
      <c r="N50" s="3">
        <v>538.64150843883465</v>
      </c>
      <c r="O50" s="3">
        <f>(M50-L$93)/(7*35314.6667/1400)</f>
        <v>2.0294277252042781</v>
      </c>
      <c r="Q50" s="3">
        <f>'8D'!$J79 + Calibration!$C$11</f>
        <v>523.11381804158714</v>
      </c>
      <c r="R50" s="3">
        <v>1437.647728740779</v>
      </c>
      <c r="S50" s="3">
        <v>550.75666083050339</v>
      </c>
      <c r="T50" s="3">
        <f>(R50-Q$93)/(7*35314.6667/1400)</f>
        <v>5.1186515809449507</v>
      </c>
    </row>
    <row r="51" spans="1:20" x14ac:dyDescent="0.25">
      <c r="A51" s="3">
        <f t="shared" si="1"/>
        <v>6.4999999999999938</v>
      </c>
      <c r="B51" s="3">
        <f>'5D'!$J236 + Calibration!$C$11</f>
        <v>502.72976495223679</v>
      </c>
      <c r="C51" s="3">
        <v>611.76754976595498</v>
      </c>
      <c r="D51" s="3">
        <v>523.91695371106778</v>
      </c>
      <c r="E51" s="3">
        <f>(C51-B$93)/(7*35314.6667/1400)</f>
        <v>0.60388085747199505</v>
      </c>
      <c r="G51" s="3">
        <f>'6D'!$J80 + Calibration!$C$11</f>
        <v>542.56518060742565</v>
      </c>
      <c r="H51" s="3">
        <v>655.93687254581596</v>
      </c>
      <c r="I51" s="3">
        <v>535.2865466021284</v>
      </c>
      <c r="J51" s="3">
        <f t="shared" si="0"/>
        <v>0.76372551372758779</v>
      </c>
      <c r="L51" s="3">
        <f>'7D'!$J80 + Calibration!$C$11</f>
        <v>543.76428435113326</v>
      </c>
      <c r="M51" s="3">
        <v>890.58117254162175</v>
      </c>
      <c r="N51" s="3">
        <v>548.39574312155173</v>
      </c>
      <c r="O51" s="3">
        <f>(M51-L$93)/(7*35314.6667/1400)</f>
        <v>1.9870813290475304</v>
      </c>
      <c r="Q51" s="3">
        <f>'8D'!$J80 + Calibration!$C$11</f>
        <v>525.77843874919836</v>
      </c>
      <c r="R51" s="3">
        <v>1473.8773019990015</v>
      </c>
      <c r="S51" s="3">
        <v>551.06728059344414</v>
      </c>
      <c r="T51" s="3">
        <f>(R51-Q$93)/(7*35314.6667/1400)</f>
        <v>5.3238330346791436</v>
      </c>
    </row>
    <row r="52" spans="1:20" x14ac:dyDescent="0.25">
      <c r="A52" s="3">
        <f t="shared" si="1"/>
        <v>6.5833333333333268</v>
      </c>
      <c r="B52" s="3">
        <f>'5D'!$J237 + Calibration!$C$11</f>
        <v>504.15096113038317</v>
      </c>
      <c r="C52" s="3">
        <v>615.15933158071061</v>
      </c>
      <c r="D52" s="3">
        <v>522.55011740722443</v>
      </c>
      <c r="E52" s="3">
        <f>(C52-B$93)/(7*35314.6667/1400)</f>
        <v>0.62308977054807757</v>
      </c>
      <c r="G52" s="3">
        <f>'6D'!$J81 + Calibration!$C$11</f>
        <v>518.53962873001046</v>
      </c>
      <c r="H52" s="3">
        <v>660.17650345901234</v>
      </c>
      <c r="I52" s="3">
        <v>539.0142695504619</v>
      </c>
      <c r="J52" s="3">
        <f t="shared" si="0"/>
        <v>0.78773610937733451</v>
      </c>
      <c r="L52" s="3">
        <f>'7D'!$J81 + Calibration!$C$11</f>
        <v>543.54219191669449</v>
      </c>
      <c r="M52" s="3">
        <v>893.89571598955831</v>
      </c>
      <c r="N52" s="3">
        <v>540.31897071851097</v>
      </c>
      <c r="O52" s="3">
        <f>(M52-L$93)/(7*35314.6667/1400)</f>
        <v>2.0058528127265003</v>
      </c>
      <c r="Q52" s="3">
        <f>'8D'!$J81 + Calibration!$C$11</f>
        <v>531.28514094586717</v>
      </c>
      <c r="R52" s="3">
        <v>2055.1693193816136</v>
      </c>
      <c r="S52" s="3">
        <v>550.07324267858178</v>
      </c>
      <c r="T52" s="3">
        <f>(R52-Q$93)/(7*35314.6667/1400)</f>
        <v>8.6159044129578586</v>
      </c>
    </row>
    <row r="53" spans="1:20" x14ac:dyDescent="0.25">
      <c r="A53" s="3">
        <f t="shared" si="1"/>
        <v>6.6666666666666599</v>
      </c>
      <c r="B53" s="3">
        <f>'5D'!$J238 + Calibration!$C$11</f>
        <v>504.63946678501748</v>
      </c>
      <c r="C53" s="3">
        <v>615.15933158071061</v>
      </c>
      <c r="D53" s="3">
        <v>518.88449231733136</v>
      </c>
      <c r="E53" s="3">
        <f>(C53-B$93)/(7*35314.6667/1400)</f>
        <v>0.62308977054807757</v>
      </c>
      <c r="G53" s="3">
        <f>'6D'!$J82 + Calibration!$C$11</f>
        <v>518.80604195020624</v>
      </c>
      <c r="H53" s="3">
        <v>647.22643520835686</v>
      </c>
      <c r="I53" s="3">
        <v>537.64743324661856</v>
      </c>
      <c r="J53" s="3">
        <f t="shared" si="0"/>
        <v>0.71439509013075908</v>
      </c>
      <c r="L53" s="3">
        <f>'7D'!$J82 + Calibration!$C$11</f>
        <v>539.94501391438666</v>
      </c>
      <c r="M53" s="3">
        <v>905.99801222597193</v>
      </c>
      <c r="N53" s="3">
        <v>547.71231875673766</v>
      </c>
      <c r="O53" s="3">
        <f>(M53-L$93)/(7*35314.6667/1400)</f>
        <v>2.0743925859556986</v>
      </c>
      <c r="Q53" s="3">
        <f>'8D'!$J82 + Calibration!$C$11</f>
        <v>538.25753774485952</v>
      </c>
      <c r="R53" s="3">
        <v>1952.2618374043793</v>
      </c>
      <c r="S53" s="3">
        <v>544.04673715709066</v>
      </c>
      <c r="T53" s="3">
        <f>(R53-Q$93)/(7*35314.6667/1400)</f>
        <v>8.0331013365395592</v>
      </c>
    </row>
    <row r="54" spans="1:20" x14ac:dyDescent="0.25">
      <c r="A54" s="3">
        <f t="shared" si="1"/>
        <v>6.7499999999999929</v>
      </c>
      <c r="B54" s="3">
        <f>'5D'!$J239 + Calibration!$C$11</f>
        <v>497.17860874099597</v>
      </c>
      <c r="C54" s="3">
        <v>617.2406049380977</v>
      </c>
      <c r="D54" s="3">
        <v>514.84614960605711</v>
      </c>
      <c r="E54" s="3">
        <f>(C54-B$93)/(7*35314.6667/1400)</f>
        <v>0.63487679023067933</v>
      </c>
      <c r="G54" s="3">
        <f>'6D'!$J83 + Calibration!$C$11</f>
        <v>498.86617372973319</v>
      </c>
      <c r="H54" s="3">
        <v>642.21580814254617</v>
      </c>
      <c r="I54" s="3">
        <v>528.26595967552885</v>
      </c>
      <c r="J54" s="3">
        <f t="shared" si="0"/>
        <v>0.6860180585230351</v>
      </c>
      <c r="L54" s="3">
        <f>'7D'!$J83 + Calibration!$C$11</f>
        <v>539.94501391438666</v>
      </c>
      <c r="M54" s="3">
        <v>903.45423367805392</v>
      </c>
      <c r="N54" s="3">
        <v>551.06728059344414</v>
      </c>
      <c r="O54" s="3">
        <f>(M54-L$93)/(7*35314.6667/1400)</f>
        <v>2.0599862285658497</v>
      </c>
      <c r="Q54" s="3">
        <f>'8D'!$J83 + Calibration!$C$11</f>
        <v>545.22980131503687</v>
      </c>
      <c r="R54" s="3">
        <v>2197.69792517923</v>
      </c>
      <c r="S54" s="3">
        <v>547.40169899379703</v>
      </c>
      <c r="T54" s="3">
        <f>(R54-Q$93)/(7*35314.6667/1400)</f>
        <v>9.4230965465175736</v>
      </c>
    </row>
    <row r="55" spans="1:20" x14ac:dyDescent="0.25">
      <c r="A55" s="3">
        <f t="shared" si="1"/>
        <v>6.8333333333333259</v>
      </c>
      <c r="B55" s="3">
        <f>'5D'!$J240 + Calibration!$C$11</f>
        <v>505.61647809428632</v>
      </c>
      <c r="C55" s="3">
        <v>619.70722220339508</v>
      </c>
      <c r="D55" s="3">
        <v>515.52956775797873</v>
      </c>
      <c r="E55" s="3">
        <f>(C55-B$93)/(7*35314.6667/1400)</f>
        <v>0.64884615477970031</v>
      </c>
      <c r="G55" s="3">
        <f>'6D'!$J84 + Calibration!$C$11</f>
        <v>503.66245547574863</v>
      </c>
      <c r="H55" s="3">
        <v>641.83038715043699</v>
      </c>
      <c r="I55" s="3">
        <v>530.62688359737285</v>
      </c>
      <c r="J55" s="3">
        <f t="shared" si="0"/>
        <v>0.68383527710032854</v>
      </c>
      <c r="L55" s="3">
        <f>'7D'!$J84 + Calibration!$C$11</f>
        <v>518.80604195020624</v>
      </c>
      <c r="M55" s="3">
        <v>890.96667061792891</v>
      </c>
      <c r="N55" s="3">
        <v>554.11162266720987</v>
      </c>
      <c r="O55" s="3">
        <f>(M55-L$93)/(7*35314.6667/1400)</f>
        <v>1.9892645470265191</v>
      </c>
      <c r="Q55" s="3">
        <f>'8D'!$J84 + Calibration!$C$11</f>
        <v>538.25753774485952</v>
      </c>
      <c r="R55" s="3">
        <v>2068.1193876322695</v>
      </c>
      <c r="S55" s="3">
        <v>554.42224864304285</v>
      </c>
      <c r="T55" s="3">
        <f>(R55-Q$93)/(7*35314.6667/1400)</f>
        <v>8.6892454322044355</v>
      </c>
    </row>
    <row r="56" spans="1:20" x14ac:dyDescent="0.25">
      <c r="A56" s="3">
        <f t="shared" si="1"/>
        <v>6.916666666666659</v>
      </c>
      <c r="B56" s="3">
        <f>'5D'!$J241 + Calibration!$C$11</f>
        <v>505.12797243965201</v>
      </c>
      <c r="C56" s="3">
        <v>621.7885726449806</v>
      </c>
      <c r="D56" s="3">
        <v>511.18052451616393</v>
      </c>
      <c r="E56" s="3">
        <f>(C56-B$93)/(7*35314.6667/1400)</f>
        <v>0.66063361101858664</v>
      </c>
      <c r="G56" s="3">
        <f>'6D'!$J85 + Calibration!$C$11</f>
        <v>498.37766807509888</v>
      </c>
      <c r="H56" s="3">
        <v>640.51995577726734</v>
      </c>
      <c r="I56" s="3">
        <v>533.2984272821576</v>
      </c>
      <c r="J56" s="3">
        <f t="shared" si="0"/>
        <v>0.6764138202631349</v>
      </c>
      <c r="L56" s="3">
        <f>'7D'!$J85 + Calibration!$C$11</f>
        <v>534.39381329354069</v>
      </c>
      <c r="M56" s="3">
        <v>874.70182766674111</v>
      </c>
      <c r="N56" s="3">
        <v>547.02890060481604</v>
      </c>
      <c r="O56" s="3">
        <f>(M56-L$93)/(7*35314.6667/1400)</f>
        <v>1.8971507344321175</v>
      </c>
      <c r="Q56" s="3">
        <f>'8D'!$J85 + Calibration!$C$11</f>
        <v>536.56992834651737</v>
      </c>
      <c r="R56" s="3">
        <v>1792.2350414808272</v>
      </c>
      <c r="S56" s="3">
        <v>550.75666083050339</v>
      </c>
      <c r="T56" s="3">
        <f>(R56-Q$93)/(7*35314.6667/1400)</f>
        <v>7.1268104898327875</v>
      </c>
    </row>
    <row r="57" spans="1:20" x14ac:dyDescent="0.25">
      <c r="A57" s="3">
        <f t="shared" si="1"/>
        <v>6.999999999999992</v>
      </c>
      <c r="B57" s="3">
        <f>'5D'!$J242 + Calibration!$C$11</f>
        <v>503.44036304131009</v>
      </c>
      <c r="C57" s="3">
        <v>626.79896845819644</v>
      </c>
      <c r="D57" s="3">
        <v>518.88449231733136</v>
      </c>
      <c r="E57" s="3">
        <f>(C57-B$93)/(7*35314.6667/1400)</f>
        <v>0.68900933295745936</v>
      </c>
      <c r="G57" s="3">
        <f>'6D'!$J86 + Calibration!$C$11</f>
        <v>515.91946203697103</v>
      </c>
      <c r="H57" s="3">
        <v>639.74926796144678</v>
      </c>
      <c r="I57" s="3">
        <v>534.29246519701985</v>
      </c>
      <c r="J57" s="3">
        <f t="shared" si="0"/>
        <v>0.67204913053029613</v>
      </c>
      <c r="L57" s="3">
        <f>'7D'!$J86 + Calibration!$C$11</f>
        <v>537.05843400115191</v>
      </c>
      <c r="M57" s="3">
        <v>880.17488283888429</v>
      </c>
      <c r="N57" s="3">
        <v>542.67989464035509</v>
      </c>
      <c r="O57" s="3">
        <f>(M57-L$93)/(7*35314.6667/1400)</f>
        <v>1.9281466671908043</v>
      </c>
      <c r="Q57" s="3">
        <f>'8D'!$J86 + Calibration!$C$11</f>
        <v>537.76903209022498</v>
      </c>
      <c r="R57" s="3">
        <v>1677.6879226261074</v>
      </c>
      <c r="S57" s="3">
        <v>551.44007898242501</v>
      </c>
      <c r="T57" s="3">
        <f>(R57-Q$93)/(7*35314.6667/1400)</f>
        <v>6.4780878510051085</v>
      </c>
    </row>
    <row r="58" spans="1:20" x14ac:dyDescent="0.25">
      <c r="A58" s="3">
        <f t="shared" si="1"/>
        <v>7.083333333333325</v>
      </c>
      <c r="B58" s="3">
        <f>'5D'!$J243 + Calibration!$C$11</f>
        <v>505.349931645276</v>
      </c>
      <c r="C58" s="3">
        <v>629.72824508242115</v>
      </c>
      <c r="D58" s="3">
        <v>517.51768707794952</v>
      </c>
      <c r="E58" s="3">
        <f>(C58-B$93)/(7*35314.6667/1400)</f>
        <v>0.70559890832629446</v>
      </c>
      <c r="G58" s="3">
        <f>'6D'!$J87 + Calibration!$C$11</f>
        <v>520.00514569391362</v>
      </c>
      <c r="H58" s="3">
        <v>640.13468895355595</v>
      </c>
      <c r="I58" s="3">
        <v>542.67989464035509</v>
      </c>
      <c r="J58" s="3">
        <f t="shared" si="0"/>
        <v>0.67423191195300269</v>
      </c>
      <c r="L58" s="3">
        <f>'7D'!$J87 + Calibration!$C$11</f>
        <v>543.76428435113326</v>
      </c>
      <c r="M58" s="3">
        <v>870.53920386776849</v>
      </c>
      <c r="N58" s="3">
        <v>541.37519347230591</v>
      </c>
      <c r="O58" s="3">
        <f>(M58-L$93)/(7*35314.6667/1400)</f>
        <v>1.8735762585106295</v>
      </c>
      <c r="Q58" s="3">
        <f>'8D'!$J87 + Calibration!$C$11</f>
        <v>533.90530763890638</v>
      </c>
      <c r="R58" s="3">
        <v>1753.9241177810193</v>
      </c>
      <c r="S58" s="3">
        <v>550.07324267858178</v>
      </c>
      <c r="T58" s="3">
        <f>(R58-Q$93)/(7*35314.6667/1400)</f>
        <v>6.9098415798597088</v>
      </c>
    </row>
    <row r="59" spans="1:20" x14ac:dyDescent="0.25">
      <c r="A59" s="3">
        <f t="shared" si="1"/>
        <v>7.1666666666666581</v>
      </c>
      <c r="B59" s="3">
        <f>'5D'!$J244 + Calibration!$C$11</f>
        <v>478.70425748442631</v>
      </c>
      <c r="C59" s="3">
        <v>626.79896845819644</v>
      </c>
      <c r="D59" s="3">
        <v>518.51173120570411</v>
      </c>
      <c r="E59" s="3">
        <f>(C59-B$93)/(7*35314.6667/1400)</f>
        <v>0.68900933295745936</v>
      </c>
      <c r="G59" s="3">
        <f>'6D'!$J88 + Calibration!$C$11</f>
        <v>514.94245072770218</v>
      </c>
      <c r="H59" s="3">
        <v>642.60130621885332</v>
      </c>
      <c r="I59" s="3">
        <v>544.04673715709066</v>
      </c>
      <c r="J59" s="3">
        <f t="shared" si="0"/>
        <v>0.68820127650202378</v>
      </c>
      <c r="L59" s="3">
        <f>'7D'!$J88 + Calibration!$C$11</f>
        <v>562.238724426913</v>
      </c>
      <c r="M59" s="3">
        <v>854.73702027550848</v>
      </c>
      <c r="N59" s="3">
        <v>547.71231875673766</v>
      </c>
      <c r="O59" s="3">
        <f>(M59-L$93)/(7*35314.6667/1400)</f>
        <v>1.7840826567360444</v>
      </c>
      <c r="Q59" s="3">
        <f>'8D'!$J88 + Calibration!$C$11</f>
        <v>529.86412240614072</v>
      </c>
      <c r="R59" s="3">
        <v>1741.4364776366954</v>
      </c>
      <c r="S59" s="3">
        <v>561.13217231645547</v>
      </c>
      <c r="T59" s="3">
        <f>(R59-Q$93)/(7*35314.6667/1400)</f>
        <v>6.8391194617640911</v>
      </c>
    </row>
    <row r="60" spans="1:20" x14ac:dyDescent="0.25">
      <c r="A60" s="3">
        <f t="shared" si="1"/>
        <v>7.2499999999999911</v>
      </c>
      <c r="B60" s="3">
        <f>'5D'!$J245 + Calibration!$C$11</f>
        <v>490.2506659565754</v>
      </c>
      <c r="C60" s="3">
        <v>629.342747006114</v>
      </c>
      <c r="D60" s="3">
        <v>510.80776340453679</v>
      </c>
      <c r="E60" s="3">
        <f>(C60-B$93)/(7*35314.6667/1400)</f>
        <v>0.70341569034730589</v>
      </c>
      <c r="G60" s="3">
        <f>'6D'!$J89 + Calibration!$C$11</f>
        <v>524.57933500549052</v>
      </c>
      <c r="H60" s="3">
        <v>640.98261513619514</v>
      </c>
      <c r="I60" s="3">
        <v>536.3427320785695</v>
      </c>
      <c r="J60" s="3">
        <f t="shared" si="0"/>
        <v>0.67903403108295146</v>
      </c>
      <c r="L60" s="3">
        <f>'7D'!$J89 + Calibration!$C$11</f>
        <v>535.59291703724853</v>
      </c>
      <c r="M60" s="3">
        <v>857.20363754080586</v>
      </c>
      <c r="N60" s="3">
        <v>546.03485647706134</v>
      </c>
      <c r="O60" s="3">
        <f>(M60-L$93)/(7*35314.6667/1400)</f>
        <v>1.7980520212850655</v>
      </c>
      <c r="Q60" s="3">
        <f>'8D'!$J89 + Calibration!$C$11</f>
        <v>553.1347109991209</v>
      </c>
      <c r="R60" s="3">
        <v>1735.5781556408413</v>
      </c>
      <c r="S60" s="3">
        <v>554.42224864304285</v>
      </c>
      <c r="T60" s="3">
        <f>(R60-Q$93)/(7*35314.6667/1400)</f>
        <v>6.8059416206952745</v>
      </c>
    </row>
    <row r="61" spans="1:20" x14ac:dyDescent="0.25">
      <c r="A61" s="3">
        <f t="shared" si="1"/>
        <v>7.3333333333333242</v>
      </c>
      <c r="B61" s="3">
        <f>'5D'!$J246 + Calibration!$C$11</f>
        <v>488.78514899267225</v>
      </c>
      <c r="C61" s="3">
        <v>625.10311609291807</v>
      </c>
      <c r="D61" s="3">
        <v>512.48522568421311</v>
      </c>
      <c r="E61" s="3">
        <f>(C61-B$93)/(7*35314.6667/1400)</f>
        <v>0.67940509469756172</v>
      </c>
      <c r="G61" s="3">
        <f>'6D'!$J90 + Calibration!$C$11</f>
        <v>504.41737435057894</v>
      </c>
      <c r="H61" s="3">
        <v>638.05341559616841</v>
      </c>
      <c r="I61" s="3">
        <v>533.60904704509824</v>
      </c>
      <c r="J61" s="3">
        <f t="shared" si="0"/>
        <v>0.66244489227039838</v>
      </c>
      <c r="L61" s="3">
        <f>'7D'!$J90 + Calibration!$C$11</f>
        <v>529.86412240614072</v>
      </c>
      <c r="M61" s="3">
        <v>860.13291416503057</v>
      </c>
      <c r="N61" s="3">
        <v>541.00239508332504</v>
      </c>
      <c r="O61" s="3">
        <f>(M61-L$93)/(7*35314.6667/1400)</f>
        <v>1.8146415966539005</v>
      </c>
      <c r="Q61" s="3">
        <f>'8D'!$J90 + Calibration!$C$11</f>
        <v>537.99099129584897</v>
      </c>
      <c r="R61" s="3">
        <v>1741.4364776366954</v>
      </c>
      <c r="S61" s="3">
        <v>558.1500088687302</v>
      </c>
      <c r="T61" s="3">
        <f>(R61-Q$93)/(7*35314.6667/1400)</f>
        <v>6.8391194617640911</v>
      </c>
    </row>
    <row r="62" spans="1:20" x14ac:dyDescent="0.25">
      <c r="A62" s="3">
        <f t="shared" si="1"/>
        <v>7.4166666666666572</v>
      </c>
      <c r="B62" s="3">
        <f>'5D'!$J247 + Calibration!$C$11</f>
        <v>491.44976970028324</v>
      </c>
      <c r="C62" s="3">
        <v>624.71784926920577</v>
      </c>
      <c r="D62" s="3">
        <v>510.49710636424231</v>
      </c>
      <c r="E62" s="3">
        <f>(C62-B$93)/(7*35314.6667/1400)</f>
        <v>0.6772231863874244</v>
      </c>
      <c r="G62" s="3">
        <f>'6D'!$J91 + Calibration!$C$11</f>
        <v>523.38023126178291</v>
      </c>
      <c r="H62" s="3">
        <v>632.19486234771853</v>
      </c>
      <c r="I62" s="3">
        <v>538.64150843883465</v>
      </c>
      <c r="J62" s="3">
        <f t="shared" si="0"/>
        <v>0.62926574153272552</v>
      </c>
      <c r="L62" s="3">
        <f>'7D'!$J91 + Calibration!$C$11</f>
        <v>535.10441138261422</v>
      </c>
      <c r="M62" s="3">
        <v>866.83916234352478</v>
      </c>
      <c r="N62" s="3">
        <v>543.05265575198223</v>
      </c>
      <c r="O62" s="3">
        <f>(M62-L$93)/(7*35314.6667/1400)</f>
        <v>1.8526215568526709</v>
      </c>
      <c r="Q62" s="3">
        <f>'8D'!$J91 + Calibration!$C$11</f>
        <v>540.16710634882543</v>
      </c>
      <c r="R62" s="3">
        <v>1634.2895959988607</v>
      </c>
      <c r="S62" s="3">
        <v>556.78316635199451</v>
      </c>
      <c r="T62" s="3">
        <f>(R62-Q$93)/(7*35314.6667/1400)</f>
        <v>6.2323070993649035</v>
      </c>
    </row>
    <row r="63" spans="1:20" x14ac:dyDescent="0.25">
      <c r="A63" s="3">
        <f t="shared" si="1"/>
        <v>7.4999999999999902</v>
      </c>
      <c r="B63" s="3">
        <f>'5D'!$J248 + Calibration!$C$11</f>
        <v>498.37766807509888</v>
      </c>
      <c r="C63" s="3">
        <v>617.2406049380977</v>
      </c>
      <c r="D63" s="3">
        <v>507.1421383146436</v>
      </c>
      <c r="E63" s="3">
        <f>(C63-B$93)/(7*35314.6667/1400)</f>
        <v>0.63487679023067933</v>
      </c>
      <c r="G63" s="3">
        <f>'6D'!$J92 + Calibration!$C$11</f>
        <v>516.89647334623987</v>
      </c>
      <c r="H63" s="3">
        <v>632.19486234771853</v>
      </c>
      <c r="I63" s="3">
        <v>534.97588956183392</v>
      </c>
      <c r="J63" s="3">
        <f t="shared" si="0"/>
        <v>0.62926574153272552</v>
      </c>
      <c r="L63" s="3">
        <f>'7D'!$J92 + Calibration!$C$11</f>
        <v>540.65561200345974</v>
      </c>
      <c r="M63" s="3">
        <v>870.15393704405665</v>
      </c>
      <c r="N63" s="3">
        <v>546.03485647706134</v>
      </c>
      <c r="O63" s="3">
        <f>(M63-L$93)/(7*35314.6667/1400)</f>
        <v>1.8713943502004946</v>
      </c>
      <c r="Q63" s="3">
        <f>'8D'!$J92 + Calibration!$C$11</f>
        <v>539.67860069419089</v>
      </c>
      <c r="R63" s="3">
        <v>1559.7490219566319</v>
      </c>
      <c r="S63" s="3">
        <v>557.77721047974921</v>
      </c>
      <c r="T63" s="3">
        <f>(R63-Q$93)/(7*35314.6667/1400)</f>
        <v>5.8101562991013465</v>
      </c>
    </row>
    <row r="64" spans="1:20" x14ac:dyDescent="0.25">
      <c r="A64" s="3">
        <f t="shared" si="1"/>
        <v>7.5833333333333233</v>
      </c>
      <c r="B64" s="3">
        <f>'5D'!$J249 + Calibration!$C$11</f>
        <v>487.58617847777941</v>
      </c>
      <c r="C64" s="3">
        <v>617.2406049380977</v>
      </c>
      <c r="D64" s="3">
        <v>514.84614960605711</v>
      </c>
      <c r="E64" s="3">
        <f>(C64-B$93)/(7*35314.6667/1400)</f>
        <v>0.63487679023067933</v>
      </c>
      <c r="G64" s="3">
        <f>'6D'!$J93 + Calibration!$C$11</f>
        <v>518.09557708994771</v>
      </c>
      <c r="H64" s="3">
        <v>632.65752170664587</v>
      </c>
      <c r="I64" s="3">
        <v>535.2865466021284</v>
      </c>
      <c r="J64" s="3">
        <f t="shared" si="0"/>
        <v>0.63188595235253964</v>
      </c>
      <c r="L64" s="3">
        <f>'7D'!$J93 + Calibration!$C$11</f>
        <v>532.70633712401354</v>
      </c>
      <c r="M64" s="3">
        <v>864.29538379560677</v>
      </c>
      <c r="N64" s="3">
        <v>548.39574312155173</v>
      </c>
      <c r="O64" s="3">
        <f>(M64-L$93)/(7*35314.6667/1400)</f>
        <v>1.8382151994628217</v>
      </c>
      <c r="Q64" s="3">
        <f>'8D'!$J93 + Calibration!$C$11</f>
        <v>537.76903209022498</v>
      </c>
      <c r="R64" s="3">
        <v>1507.2548369998174</v>
      </c>
      <c r="S64" s="3">
        <v>553.73882427822878</v>
      </c>
      <c r="T64" s="3">
        <f>(R64-Q$93)/(7*35314.6667/1400)</f>
        <v>5.5128623424416086</v>
      </c>
    </row>
    <row r="65" spans="1:20" x14ac:dyDescent="0.25">
      <c r="A65" s="3">
        <f t="shared" si="1"/>
        <v>7.6666666666666563</v>
      </c>
      <c r="B65" s="3">
        <f>'5D'!$J250 + Calibration!$C$11</f>
        <v>501.04228878270965</v>
      </c>
      <c r="C65" s="3">
        <v>614.69682639018015</v>
      </c>
      <c r="D65" s="3">
        <v>514.84614960605711</v>
      </c>
      <c r="E65" s="3">
        <f>(C65-B$93)/(7*35314.6667/1400)</f>
        <v>0.62047043284083281</v>
      </c>
      <c r="G65" s="3">
        <f>'6D'!$J94 + Calibration!$C$11</f>
        <v>503.21827060687133</v>
      </c>
      <c r="H65" s="3">
        <v>632.65752170664587</v>
      </c>
      <c r="I65" s="3">
        <v>538.64150843883465</v>
      </c>
      <c r="J65" s="3">
        <f t="shared" si="0"/>
        <v>0.63188595235253964</v>
      </c>
      <c r="L65" s="3">
        <f>'7D'!$J94 + Calibration!$C$11</f>
        <v>520.98215700318246</v>
      </c>
      <c r="M65" s="3">
        <v>830.9950100774106</v>
      </c>
      <c r="N65" s="3">
        <v>541.37519347230591</v>
      </c>
      <c r="O65" s="3">
        <f>(M65-L$93)/(7*35314.6667/1400)</f>
        <v>1.6496228845411796</v>
      </c>
      <c r="Q65" s="3">
        <f>'8D'!$J94 + Calibration!$C$11</f>
        <v>538.74604339949383</v>
      </c>
      <c r="R65" s="3">
        <v>1456.8417712319931</v>
      </c>
      <c r="S65" s="3">
        <v>552.43412311017971</v>
      </c>
      <c r="T65" s="3">
        <f>(R65-Q$93)/(7*35314.6667/1400)</f>
        <v>5.2273545323519031</v>
      </c>
    </row>
    <row r="66" spans="1:20" x14ac:dyDescent="0.25">
      <c r="A66" s="3">
        <f t="shared" si="1"/>
        <v>7.7499999999999893</v>
      </c>
      <c r="B66" s="3">
        <f>'5D'!$J251 + Calibration!$C$11</f>
        <v>477.77156696091424</v>
      </c>
      <c r="C66" s="3">
        <v>611.38212877384626</v>
      </c>
      <c r="D66" s="3">
        <v>518.20111144276348</v>
      </c>
      <c r="E66" s="3">
        <f>(C66-B$93)/(7*35314.6667/1400)</f>
        <v>0.60169807604929104</v>
      </c>
      <c r="G66" s="3">
        <f>'6D'!$J95 + Calibration!$C$11</f>
        <v>501.53079443734396</v>
      </c>
      <c r="H66" s="3">
        <v>631.80959552400668</v>
      </c>
      <c r="I66" s="3">
        <v>537.64743324661856</v>
      </c>
      <c r="J66" s="3">
        <f t="shared" si="0"/>
        <v>0.62708383322259087</v>
      </c>
      <c r="L66" s="3">
        <f>'7D'!$J95 + Calibration!$C$11</f>
        <v>551.93560725541329</v>
      </c>
      <c r="M66" s="3">
        <v>818.50744701728604</v>
      </c>
      <c r="N66" s="3">
        <v>541.68581323524666</v>
      </c>
      <c r="O66" s="3">
        <f>(M66-L$93)/(7*35314.6667/1400)</f>
        <v>1.5789012030018517</v>
      </c>
      <c r="Q66" s="3">
        <f>'8D'!$J95 + Calibration!$C$11</f>
        <v>535.59291703724853</v>
      </c>
      <c r="R66" s="3">
        <v>1394.3264092277557</v>
      </c>
      <c r="S66" s="3">
        <v>557.09378611493514</v>
      </c>
      <c r="T66" s="3">
        <f>(R66-Q$93)/(7*35314.6667/1400)</f>
        <v>4.8733069490330019</v>
      </c>
    </row>
    <row r="67" spans="1:20" x14ac:dyDescent="0.25">
      <c r="A67" s="3">
        <f t="shared" si="1"/>
        <v>7.8333333333333224</v>
      </c>
      <c r="B67" s="3">
        <f>'5D'!$J252 + Calibration!$C$11</f>
        <v>502.72976495223679</v>
      </c>
      <c r="C67" s="3">
        <v>611.38212877384626</v>
      </c>
      <c r="D67" s="3">
        <v>518.51173120570411</v>
      </c>
      <c r="E67" s="3">
        <f>(C67-B$93)/(7*35314.6667/1400)</f>
        <v>0.60169807604929104</v>
      </c>
      <c r="G67" s="3">
        <f>'6D'!$J96 + Calibration!$C$11</f>
        <v>489.76216030194109</v>
      </c>
      <c r="H67" s="3">
        <v>632.65752170664587</v>
      </c>
      <c r="I67" s="3">
        <v>540.00835095557034</v>
      </c>
      <c r="J67" s="3">
        <f t="shared" si="0"/>
        <v>0.63188595235253964</v>
      </c>
      <c r="L67" s="3">
        <f>'7D'!$J96 + Calibration!$C$11</f>
        <v>547.84992359847092</v>
      </c>
      <c r="M67" s="3">
        <v>819.27836608570192</v>
      </c>
      <c r="N67" s="3">
        <v>545.35143832513972</v>
      </c>
      <c r="O67" s="3">
        <f>(M67-L$93)/(7*35314.6667/1400)</f>
        <v>1.5832672024035441</v>
      </c>
      <c r="Q67" s="3">
        <f>'8D'!$J96 + Calibration!$C$11</f>
        <v>524.31292178529475</v>
      </c>
      <c r="R67" s="3">
        <v>1430.5559824859781</v>
      </c>
      <c r="S67" s="3">
        <v>559.82747114840652</v>
      </c>
      <c r="T67" s="3">
        <f>(R67-Q$93)/(7*35314.6667/1400)</f>
        <v>5.0784884027671948</v>
      </c>
    </row>
    <row r="68" spans="1:20" x14ac:dyDescent="0.25">
      <c r="A68" s="3">
        <f t="shared" si="1"/>
        <v>7.9166666666666554</v>
      </c>
      <c r="B68" s="3">
        <f>'5D'!$J253 + Calibration!$C$11</f>
        <v>500.3317351032415</v>
      </c>
      <c r="C68" s="3">
        <v>613.07798113912509</v>
      </c>
      <c r="D68" s="3">
        <v>516.21294863254661</v>
      </c>
      <c r="E68" s="3">
        <f>(C68-B$93)/(7*35314.6667/1400)</f>
        <v>0.61130231430919135</v>
      </c>
      <c r="G68" s="3">
        <f>'6D'!$J97 + Calibration!$C$11</f>
        <v>525.51189230018758</v>
      </c>
      <c r="H68" s="3">
        <v>634.73864089563654</v>
      </c>
      <c r="I68" s="3">
        <v>536.96400888180472</v>
      </c>
      <c r="J68" s="3">
        <f t="shared" ref="J68:J92" si="2">(H68-G$93)/(7*35314.6667/1400)</f>
        <v>0.6436720989225746</v>
      </c>
      <c r="L68" s="3">
        <f>'7D'!$J97 + Calibration!$C$11</f>
        <v>549.53753299681307</v>
      </c>
      <c r="M68" s="3">
        <v>820.97406428258341</v>
      </c>
      <c r="N68" s="3">
        <v>539.69769391527586</v>
      </c>
      <c r="O68" s="3">
        <f>(M68-L$93)/(7*35314.6667/1400)</f>
        <v>1.5928705675508725</v>
      </c>
      <c r="Q68" s="3">
        <f>'8D'!$J97 + Calibration!$C$11</f>
        <v>465.51456039969207</v>
      </c>
      <c r="R68" s="3">
        <v>1435.1811114754812</v>
      </c>
      <c r="S68" s="3">
        <v>560.13812818870088</v>
      </c>
      <c r="T68" s="3">
        <f>(R68-Q$93)/(7*35314.6667/1400)</f>
        <v>5.1046822163959273</v>
      </c>
    </row>
    <row r="69" spans="1:20" x14ac:dyDescent="0.25">
      <c r="A69" s="3">
        <f t="shared" ref="A69:A92" si="3">1/12+A68</f>
        <v>7.9999999999999885</v>
      </c>
      <c r="B69" s="3">
        <f>'5D'!$J254 + Calibration!$C$11</f>
        <v>500.55378312807534</v>
      </c>
      <c r="C69" s="3">
        <v>603.90511569533351</v>
      </c>
      <c r="D69" s="3">
        <v>510.49710636424231</v>
      </c>
      <c r="E69" s="3">
        <f>(C69-B$93)/(7*35314.6667/1400)</f>
        <v>0.55935298956139989</v>
      </c>
      <c r="G69" s="3">
        <f>'6D'!$J98 + Calibration!$C$11</f>
        <v>516.40796769160556</v>
      </c>
      <c r="H69" s="3">
        <v>632.19486234771853</v>
      </c>
      <c r="I69" s="3">
        <v>537.64743324661856</v>
      </c>
      <c r="J69" s="3">
        <f t="shared" si="2"/>
        <v>0.62926574153272552</v>
      </c>
      <c r="L69" s="3">
        <f>'7D'!$J98 + Calibration!$C$11</f>
        <v>531.06309292103333</v>
      </c>
      <c r="M69" s="3">
        <v>839.32018059115831</v>
      </c>
      <c r="N69" s="3">
        <v>539.69769391527586</v>
      </c>
      <c r="O69" s="3">
        <f>(M69-L$93)/(7*35314.6667/1400)</f>
        <v>1.6967713998278759</v>
      </c>
      <c r="Q69" s="3">
        <f>'8D'!$J98 + Calibration!$C$11</f>
        <v>488.78514899267225</v>
      </c>
      <c r="R69" s="3">
        <v>1431.0184105923101</v>
      </c>
      <c r="S69" s="3">
        <v>553.73882427822878</v>
      </c>
      <c r="T69" s="3">
        <f>(R69-Q$93)/(7*35314.6667/1400)</f>
        <v>5.0811073039181549</v>
      </c>
    </row>
    <row r="70" spans="1:20" x14ac:dyDescent="0.25">
      <c r="A70" s="3">
        <f t="shared" si="3"/>
        <v>8.0833333333333215</v>
      </c>
      <c r="B70" s="3">
        <f>'5D'!$J255 + Calibration!$C$11</f>
        <v>487.0976728231451</v>
      </c>
      <c r="C70" s="3">
        <v>604.29038251904535</v>
      </c>
      <c r="D70" s="3">
        <v>515.52956775797873</v>
      </c>
      <c r="E70" s="3">
        <f>(C70-B$93)/(7*35314.6667/1400)</f>
        <v>0.56153489787153466</v>
      </c>
      <c r="G70" s="3">
        <f>'6D'!$J99 + Calibration!$C$11</f>
        <v>496.95651630655721</v>
      </c>
      <c r="H70" s="3">
        <v>620.16988156232242</v>
      </c>
      <c r="I70" s="3">
        <v>534.29246519701985</v>
      </c>
      <c r="J70" s="3">
        <f t="shared" si="2"/>
        <v>0.5611638342569244</v>
      </c>
      <c r="L70" s="3">
        <f>'7D'!$J99 + Calibration!$C$11</f>
        <v>547.84992359847092</v>
      </c>
      <c r="M70" s="3">
        <v>874.70182766674111</v>
      </c>
      <c r="N70" s="3">
        <v>540.69176910749206</v>
      </c>
      <c r="O70" s="3">
        <f>(M70-L$93)/(7*35314.6667/1400)</f>
        <v>1.8971507344321175</v>
      </c>
      <c r="Q70" s="3">
        <f>'8D'!$J99 + Calibration!$C$11</f>
        <v>505.83843729991031</v>
      </c>
      <c r="R70" s="3">
        <v>1429.7080563033385</v>
      </c>
      <c r="S70" s="3">
        <v>558.77129188485753</v>
      </c>
      <c r="T70" s="3">
        <f>(R70-Q$93)/(7*35314.6667/1400)</f>
        <v>5.0736862836372429</v>
      </c>
    </row>
    <row r="71" spans="1:20" x14ac:dyDescent="0.25">
      <c r="A71" s="3">
        <f t="shared" si="3"/>
        <v>8.1666666666666554</v>
      </c>
      <c r="B71" s="3">
        <f>'5D'!$J256 + Calibration!$C$11</f>
        <v>497.66711439563028</v>
      </c>
      <c r="C71" s="3">
        <v>609.30100958485605</v>
      </c>
      <c r="D71" s="3">
        <v>514.84614960605711</v>
      </c>
      <c r="E71" s="3">
        <f>(C71-B$93)/(7*35314.6667/1400)</f>
        <v>0.58991192947925863</v>
      </c>
      <c r="G71" s="3">
        <f>'6D'!$J100 + Calibration!$C$11</f>
        <v>504.15096113038317</v>
      </c>
      <c r="H71" s="3">
        <v>614.31132831387299</v>
      </c>
      <c r="I71" s="3">
        <v>533.2984272821576</v>
      </c>
      <c r="J71" s="3">
        <f t="shared" si="2"/>
        <v>0.52798468351925421</v>
      </c>
      <c r="L71" s="3">
        <f>'7D'!$J100 + Calibration!$C$11</f>
        <v>531.06309292103333</v>
      </c>
      <c r="M71" s="3">
        <v>880.17488283888429</v>
      </c>
      <c r="N71" s="3">
        <v>546.03485647706134</v>
      </c>
      <c r="O71" s="3">
        <f>(M71-L$93)/(7*35314.6667/1400)</f>
        <v>1.9281466671908043</v>
      </c>
      <c r="Q71" s="3">
        <f>'8D'!$J100 + Calibration!$C$11</f>
        <v>513.03279330452642</v>
      </c>
      <c r="R71" s="3">
        <v>1381.8387690834322</v>
      </c>
      <c r="S71" s="3">
        <v>552.74478636336653</v>
      </c>
      <c r="T71" s="3">
        <f>(R71-Q$93)/(7*35314.6667/1400)</f>
        <v>4.802584830937386</v>
      </c>
    </row>
    <row r="72" spans="1:20" x14ac:dyDescent="0.25">
      <c r="A72" s="3">
        <f t="shared" si="3"/>
        <v>8.2499999999999893</v>
      </c>
      <c r="B72" s="3">
        <f>'5D'!$J257 + Calibration!$C$11</f>
        <v>496.46801065192267</v>
      </c>
      <c r="C72" s="3">
        <v>609.68643057696477</v>
      </c>
      <c r="D72" s="3">
        <v>517.20703003765504</v>
      </c>
      <c r="E72" s="3">
        <f>(C72-B$93)/(7*35314.6667/1400)</f>
        <v>0.59209471090196264</v>
      </c>
      <c r="G72" s="3">
        <f>'6D'!$J101 + Calibration!$C$11</f>
        <v>507.03754104361792</v>
      </c>
      <c r="H72" s="3">
        <v>609.68643057696477</v>
      </c>
      <c r="I72" s="3">
        <v>530.9375033603136</v>
      </c>
      <c r="J72" s="3">
        <f t="shared" si="2"/>
        <v>0.50179217955937272</v>
      </c>
      <c r="L72" s="3">
        <f>'7D'!$J101 + Calibration!$C$11</f>
        <v>533.90530763890638</v>
      </c>
      <c r="M72" s="3">
        <v>888.49982210003623</v>
      </c>
      <c r="N72" s="3">
        <v>551.06728059344414</v>
      </c>
      <c r="O72" s="3">
        <f>(M72-L$93)/(7*35314.6667/1400)</f>
        <v>1.9752938728086442</v>
      </c>
      <c r="Q72" s="3">
        <f>'8D'!$J101 + Calibration!$C$11</f>
        <v>511.34531713499928</v>
      </c>
      <c r="R72" s="3">
        <v>1365.5740032164429</v>
      </c>
      <c r="S72" s="3">
        <v>557.46658450391612</v>
      </c>
      <c r="T72" s="3">
        <f>(R72-Q$93)/(7*35314.6667/1400)</f>
        <v>4.7104714548992694</v>
      </c>
    </row>
    <row r="73" spans="1:20" x14ac:dyDescent="0.25">
      <c r="A73" s="3">
        <f t="shared" si="3"/>
        <v>8.3333333333333233</v>
      </c>
      <c r="B73" s="3">
        <f>'5D'!$J258 + Calibration!$C$11</f>
        <v>507.03754104361792</v>
      </c>
      <c r="C73" s="3">
        <v>608.45308340221686</v>
      </c>
      <c r="D73" s="3">
        <v>517.89044818957677</v>
      </c>
      <c r="E73" s="3">
        <f>(C73-B$93)/(7*35314.6667/1400)</f>
        <v>0.58510981034930987</v>
      </c>
      <c r="G73" s="3">
        <f>'6D'!$J102 + Calibration!$C$11</f>
        <v>509.65770773665736</v>
      </c>
      <c r="H73" s="3">
        <v>605.13830870168454</v>
      </c>
      <c r="I73" s="3">
        <v>536.3427320785695</v>
      </c>
      <c r="J73" s="3">
        <f t="shared" si="2"/>
        <v>0.4760344856588935</v>
      </c>
      <c r="L73" s="3">
        <f>'7D'!$J102 + Calibration!$C$11</f>
        <v>524.31292178529475</v>
      </c>
      <c r="M73" s="3">
        <v>893.51044916584647</v>
      </c>
      <c r="N73" s="3">
        <v>544.35735692003141</v>
      </c>
      <c r="O73" s="3">
        <f>(M73-L$93)/(7*35314.6667/1400)</f>
        <v>2.0036709044163659</v>
      </c>
      <c r="Q73" s="3">
        <f>'8D'!$J102 + Calibration!$C$11</f>
        <v>524.09082935085598</v>
      </c>
      <c r="R73" s="3">
        <v>1355.5529803374168</v>
      </c>
      <c r="S73" s="3">
        <v>550.07324267858178</v>
      </c>
      <c r="T73" s="3">
        <f>(R73-Q$93)/(7*35314.6667/1400)</f>
        <v>4.6537187013526751</v>
      </c>
    </row>
    <row r="74" spans="1:20" x14ac:dyDescent="0.25">
      <c r="A74" s="3">
        <f t="shared" si="3"/>
        <v>8.4166666666666572</v>
      </c>
      <c r="B74" s="3">
        <f>'5D'!$J259 + Calibration!$C$11</f>
        <v>487.85259169797519</v>
      </c>
      <c r="C74" s="3">
        <v>612.2300549564859</v>
      </c>
      <c r="D74" s="3">
        <v>515.52956775797873</v>
      </c>
      <c r="E74" s="3">
        <f>(C74-B$93)/(7*35314.6667/1400)</f>
        <v>0.60650019517924247</v>
      </c>
      <c r="G74" s="3">
        <f>'6D'!$J103 + Calibration!$C$11</f>
        <v>526.97740926409074</v>
      </c>
      <c r="H74" s="3">
        <v>601.82376525374752</v>
      </c>
      <c r="I74" s="3">
        <v>538.64150843883465</v>
      </c>
      <c r="J74" s="3">
        <f t="shared" si="2"/>
        <v>0.45726300197992104</v>
      </c>
      <c r="L74" s="3">
        <f>'7D'!$J103 + Calibration!$C$11</f>
        <v>538.47949695048328</v>
      </c>
      <c r="M74" s="3">
        <v>895.12914024850465</v>
      </c>
      <c r="N74" s="3">
        <v>547.40169899379703</v>
      </c>
      <c r="O74" s="3">
        <f>(M74-L$93)/(7*35314.6667/1400)</f>
        <v>2.0128381498354377</v>
      </c>
      <c r="Q74" s="3">
        <f>'8D'!$J103 + Calibration!$C$11</f>
        <v>525.77843874919836</v>
      </c>
      <c r="R74" s="3">
        <v>1363.1073859511455</v>
      </c>
      <c r="S74" s="3">
        <v>550.38386244152252</v>
      </c>
      <c r="T74" s="3">
        <f>(R74-Q$93)/(7*35314.6667/1400)</f>
        <v>4.6965020903502479</v>
      </c>
    </row>
    <row r="75" spans="1:20" x14ac:dyDescent="0.25">
      <c r="A75" s="3">
        <f t="shared" si="3"/>
        <v>8.4999999999999911</v>
      </c>
      <c r="B75" s="3">
        <f>'5D'!$J260 + Calibration!$C$11</f>
        <v>507.25963347805691</v>
      </c>
      <c r="C75" s="3">
        <v>611.76754976595498</v>
      </c>
      <c r="D75" s="3">
        <v>513.16864383613472</v>
      </c>
      <c r="E75" s="3">
        <f>(C75-B$93)/(7*35314.6667/1400)</f>
        <v>0.60388085747199505</v>
      </c>
      <c r="G75" s="3">
        <f>'6D'!$J104 + Calibration!$C$11</f>
        <v>507.03754104361792</v>
      </c>
      <c r="H75" s="3">
        <v>596.8133694405326</v>
      </c>
      <c r="I75" s="3">
        <v>534.66526358600095</v>
      </c>
      <c r="J75" s="3">
        <f t="shared" si="2"/>
        <v>0.42888728004105348</v>
      </c>
      <c r="L75" s="3">
        <f>'7D'!$J104 + Calibration!$C$11</f>
        <v>537.99099129584897</v>
      </c>
      <c r="M75" s="3">
        <v>908.46462949126931</v>
      </c>
      <c r="N75" s="3">
        <v>538.64150843883465</v>
      </c>
      <c r="O75" s="3">
        <f>(M75-L$93)/(7*35314.6667/1400)</f>
        <v>2.0883619505047197</v>
      </c>
      <c r="Q75" s="3">
        <f>'8D'!$J104 + Calibration!$C$11</f>
        <v>530.08617043097456</v>
      </c>
      <c r="R75" s="3">
        <v>1363.4926527748573</v>
      </c>
      <c r="S75" s="3">
        <v>552.06136199855246</v>
      </c>
      <c r="T75" s="3">
        <f>(R75-Q$93)/(7*35314.6667/1400)</f>
        <v>4.6986839986603828</v>
      </c>
    </row>
    <row r="76" spans="1:20" x14ac:dyDescent="0.25">
      <c r="A76" s="3">
        <f t="shared" si="3"/>
        <v>8.583333333333325</v>
      </c>
      <c r="B76" s="3">
        <f>'5D'!$J261 + Calibration!$C$11</f>
        <v>501.75275364296795</v>
      </c>
      <c r="C76" s="3">
        <v>610.14893576749523</v>
      </c>
      <c r="D76" s="3">
        <v>519.19515557051807</v>
      </c>
      <c r="E76" s="3">
        <f>(C76-B$93)/(7*35314.6667/1400)</f>
        <v>0.59471404860920751</v>
      </c>
      <c r="G76" s="3">
        <f>'6D'!$J105 + Calibration!$C$11</f>
        <v>528.66501866243311</v>
      </c>
      <c r="H76" s="3">
        <v>596.35071008160526</v>
      </c>
      <c r="I76" s="3">
        <v>536.96400888180472</v>
      </c>
      <c r="J76" s="3">
        <f t="shared" si="2"/>
        <v>0.42626706922123941</v>
      </c>
      <c r="L76" s="3">
        <f>'7D'!$J105 + Calibration!$C$11</f>
        <v>559.35201128486324</v>
      </c>
      <c r="M76" s="3">
        <v>911.39390611549402</v>
      </c>
      <c r="N76" s="3">
        <v>540.00835095557034</v>
      </c>
      <c r="O76" s="3">
        <f>(M76-L$93)/(7*35314.6667/1400)</f>
        <v>2.1049515258735552</v>
      </c>
      <c r="Q76" s="3">
        <f>'8D'!$J105 + Calibration!$C$11</f>
        <v>537.99099129584897</v>
      </c>
      <c r="R76" s="3">
        <v>1351.390510706841</v>
      </c>
      <c r="S76" s="3">
        <v>558.77129188485753</v>
      </c>
      <c r="T76" s="3">
        <f>(R76-Q$93)/(7*35314.6667/1400)</f>
        <v>4.630145098543756</v>
      </c>
    </row>
    <row r="77" spans="1:20" x14ac:dyDescent="0.25">
      <c r="A77" s="3">
        <f t="shared" si="3"/>
        <v>8.666666666666659</v>
      </c>
      <c r="B77" s="3">
        <f>'5D'!$J262 + Calibration!$C$11</f>
        <v>508.01455235288677</v>
      </c>
      <c r="C77" s="3">
        <v>609.68643057696477</v>
      </c>
      <c r="D77" s="3">
        <v>515.15676936899774</v>
      </c>
      <c r="E77" s="3">
        <f>(C77-B$93)/(7*35314.6667/1400)</f>
        <v>0.59209471090196264</v>
      </c>
      <c r="G77" s="3">
        <f>'6D'!$J106 + Calibration!$C$11</f>
        <v>530.08617043097456</v>
      </c>
      <c r="H77" s="3">
        <v>600.97583907110834</v>
      </c>
      <c r="I77" s="3">
        <v>540.69176910749206</v>
      </c>
      <c r="J77" s="3">
        <f t="shared" si="2"/>
        <v>0.45246088284997221</v>
      </c>
      <c r="L77" s="3">
        <f>'7D'!$J106 + Calibration!$C$11</f>
        <v>558.4194983997711</v>
      </c>
      <c r="M77" s="3">
        <v>913.47525655708</v>
      </c>
      <c r="N77" s="3">
        <v>547.02890060481604</v>
      </c>
      <c r="O77" s="3">
        <f>(M77-L$93)/(7*35314.6667/1400)</f>
        <v>2.116738982112444</v>
      </c>
      <c r="Q77" s="3">
        <f>'8D'!$J106 + Calibration!$C$11</f>
        <v>535.10441138261422</v>
      </c>
      <c r="R77" s="3">
        <v>1296.814975308441</v>
      </c>
      <c r="S77" s="3">
        <v>549.76257942539507</v>
      </c>
      <c r="T77" s="3">
        <f>(R77-Q$93)/(7*35314.6667/1400)</f>
        <v>4.3210636856451323</v>
      </c>
    </row>
    <row r="78" spans="1:20" x14ac:dyDescent="0.25">
      <c r="A78" s="3">
        <f t="shared" si="3"/>
        <v>8.7499999999999929</v>
      </c>
      <c r="B78" s="3">
        <f>'5D'!$J263 + Calibration!$C$11</f>
        <v>516.14155447141002</v>
      </c>
      <c r="C78" s="3">
        <v>606.83416106696291</v>
      </c>
      <c r="D78" s="3">
        <v>518.88449231733136</v>
      </c>
      <c r="E78" s="3">
        <f>(C78-B$93)/(7*35314.6667/1400)</f>
        <v>0.57594125526138118</v>
      </c>
      <c r="G78" s="3">
        <f>'6D'!$J107 + Calibration!$C$11</f>
        <v>524.09082935085598</v>
      </c>
      <c r="H78" s="3">
        <v>612.2300549564859</v>
      </c>
      <c r="I78" s="3">
        <v>543.3633127922767</v>
      </c>
      <c r="J78" s="3">
        <f t="shared" si="2"/>
        <v>0.51619766383665244</v>
      </c>
      <c r="L78" s="3">
        <f>'7D'!$J107 + Calibration!$C$11</f>
        <v>564.90321190570921</v>
      </c>
      <c r="M78" s="3">
        <v>921.4149289945201</v>
      </c>
      <c r="N78" s="3">
        <v>545.04077507195302</v>
      </c>
      <c r="O78" s="3">
        <f>(M78-L$93)/(7*35314.6667/1400)</f>
        <v>2.1617042794201491</v>
      </c>
      <c r="Q78" s="3">
        <f>'8D'!$J107 + Calibration!$C$11</f>
        <v>518.3175362955717</v>
      </c>
      <c r="R78" s="3">
        <v>1261.4333282328573</v>
      </c>
      <c r="S78" s="3">
        <v>556.0997482000729</v>
      </c>
      <c r="T78" s="3">
        <f>(R78-Q$93)/(7*35314.6667/1400)</f>
        <v>4.1206843510408859</v>
      </c>
    </row>
    <row r="79" spans="1:20" x14ac:dyDescent="0.25">
      <c r="A79" s="3">
        <f t="shared" si="3"/>
        <v>8.8333333333333268</v>
      </c>
      <c r="B79" s="3">
        <f>'5D'!$J264 + Calibration!$C$11</f>
        <v>508.7251504419603</v>
      </c>
      <c r="C79" s="3">
        <v>600.97583907110834</v>
      </c>
      <c r="D79" s="3">
        <v>516.21294863254661</v>
      </c>
      <c r="E79" s="3">
        <f>(C79-B$93)/(7*35314.6667/1400)</f>
        <v>0.54276341419256213</v>
      </c>
      <c r="G79" s="3">
        <f>'6D'!$J108 + Calibration!$C$11</f>
        <v>528.66501866243311</v>
      </c>
      <c r="H79" s="3">
        <v>619.32195537968323</v>
      </c>
      <c r="I79" s="3">
        <v>542.67989464035509</v>
      </c>
      <c r="J79" s="3">
        <f t="shared" si="2"/>
        <v>0.55636171512697563</v>
      </c>
      <c r="L79" s="3">
        <f>'7D'!$J108 + Calibration!$C$11</f>
        <v>545.22980131503687</v>
      </c>
      <c r="M79" s="3">
        <v>943.92351493367119</v>
      </c>
      <c r="N79" s="3">
        <v>547.71231875673766</v>
      </c>
      <c r="O79" s="3">
        <f>(M79-L$93)/(7*35314.6667/1400)</f>
        <v>2.289178714506074</v>
      </c>
      <c r="Q79" s="3">
        <f>'8D'!$J108 + Calibration!$C$11</f>
        <v>521.20424943762123</v>
      </c>
      <c r="R79" s="3">
        <v>1233.0661890452573</v>
      </c>
      <c r="S79" s="3">
        <v>553.73882427822878</v>
      </c>
      <c r="T79" s="3">
        <f>(R79-Q$93)/(7*35314.6667/1400)</f>
        <v>3.9600307652172932</v>
      </c>
    </row>
    <row r="80" spans="1:20" x14ac:dyDescent="0.25">
      <c r="A80" s="3">
        <f t="shared" si="3"/>
        <v>8.9166666666666607</v>
      </c>
      <c r="B80" s="3">
        <f>'5D'!$J265 + Calibration!$C$11</f>
        <v>504.86142599064146</v>
      </c>
      <c r="C80" s="3">
        <v>596.8133694405326</v>
      </c>
      <c r="D80" s="3">
        <v>513.16864383613472</v>
      </c>
      <c r="E80" s="3">
        <f>(C80-B$93)/(7*35314.6667/1400)</f>
        <v>0.5191898113836434</v>
      </c>
      <c r="G80" s="3">
        <f>'6D'!$J109 + Calibration!$C$11</f>
        <v>529.86412240614072</v>
      </c>
      <c r="H80" s="3">
        <v>627.64689464083563</v>
      </c>
      <c r="I80" s="3">
        <v>536.3427320785695</v>
      </c>
      <c r="J80" s="3">
        <f t="shared" si="2"/>
        <v>0.60350892074481821</v>
      </c>
      <c r="L80" s="3">
        <f>'7D'!$J109 + Calibration!$C$11</f>
        <v>532.70633712401354</v>
      </c>
      <c r="M80" s="3">
        <v>959.34035461802091</v>
      </c>
      <c r="N80" s="3">
        <v>549.38981831376782</v>
      </c>
      <c r="O80" s="3">
        <f>(M80-L$93)/(7*35314.6667/1400)</f>
        <v>2.3764899714142396</v>
      </c>
      <c r="Q80" s="3">
        <f>'8D'!$J109 + Calibration!$C$11</f>
        <v>515.91946203697103</v>
      </c>
      <c r="R80" s="3">
        <v>1204.6992811102516</v>
      </c>
      <c r="S80" s="3">
        <v>551.06728059344414</v>
      </c>
      <c r="T80" s="3">
        <f>(R80-Q$93)/(7*35314.6667/1400)</f>
        <v>3.7993784890625495</v>
      </c>
    </row>
    <row r="81" spans="1:20" x14ac:dyDescent="0.25">
      <c r="A81" s="3">
        <f t="shared" si="3"/>
        <v>8.9999999999999947</v>
      </c>
      <c r="B81" s="3">
        <f>'5D'!$J266 + Calibration!$C$11</f>
        <v>520.22723812835238</v>
      </c>
      <c r="C81" s="3">
        <v>596.35071008160526</v>
      </c>
      <c r="D81" s="3">
        <v>518.20111144276348</v>
      </c>
      <c r="E81" s="3">
        <f>(C81-B$93)/(7*35314.6667/1400)</f>
        <v>0.51656960056382939</v>
      </c>
      <c r="G81" s="3">
        <f>'6D'!$J110 + Calibration!$C$11</f>
        <v>517.34052498630285</v>
      </c>
      <c r="H81" s="3">
        <v>634.27621278930405</v>
      </c>
      <c r="I81" s="3">
        <v>539.0142695504619</v>
      </c>
      <c r="J81" s="3">
        <f t="shared" si="2"/>
        <v>0.64105319777161185</v>
      </c>
      <c r="L81" s="3">
        <f>'7D'!$J110 + Calibration!$C$11</f>
        <v>522.62531238695283</v>
      </c>
      <c r="M81" s="3">
        <v>962.1924699596259</v>
      </c>
      <c r="N81" s="3">
        <v>550.07324267858178</v>
      </c>
      <c r="O81" s="3">
        <f>(M81-L$93)/(7*35314.6667/1400)</f>
        <v>2.392642553942252</v>
      </c>
      <c r="Q81" s="3">
        <f>'8D'!$J110 + Calibration!$C$11</f>
        <v>517.11856578067886</v>
      </c>
      <c r="R81" s="3">
        <v>1240.1580894684546</v>
      </c>
      <c r="S81" s="3">
        <v>548.7064001618462</v>
      </c>
      <c r="T81" s="3">
        <f>(R81-Q$93)/(7*35314.6667/1400)</f>
        <v>4.0001948165076167</v>
      </c>
    </row>
    <row r="82" spans="1:20" x14ac:dyDescent="0.25">
      <c r="A82" s="3">
        <f t="shared" si="3"/>
        <v>9.0833333333333286</v>
      </c>
      <c r="B82" s="3">
        <f>'5D'!$J267 + Calibration!$C$11</f>
        <v>495.53545335722561</v>
      </c>
      <c r="C82" s="3">
        <v>596.8133694405326</v>
      </c>
      <c r="D82" s="3">
        <v>513.47930708932142</v>
      </c>
      <c r="E82" s="3">
        <f>(C82-B$93)/(7*35314.6667/1400)</f>
        <v>0.5191898113836434</v>
      </c>
      <c r="G82" s="3">
        <f>'6D'!$J111 + Calibration!$C$11</f>
        <v>517.34052498630285</v>
      </c>
      <c r="H82" s="3">
        <v>647.61170203206871</v>
      </c>
      <c r="I82" s="3">
        <v>543.3633127922767</v>
      </c>
      <c r="J82" s="3">
        <f t="shared" si="2"/>
        <v>0.71657699844089384</v>
      </c>
      <c r="L82" s="3">
        <f>'7D'!$J111 + Calibration!$C$11</f>
        <v>532.48424468957478</v>
      </c>
      <c r="M82" s="3">
        <v>957.25900417643493</v>
      </c>
      <c r="N82" s="3">
        <v>545.04077507195302</v>
      </c>
      <c r="O82" s="3">
        <f>(M82-L$93)/(7*35314.6667/1400)</f>
        <v>2.3647025151753507</v>
      </c>
      <c r="Q82" s="3">
        <f>'8D'!$J111 + Calibration!$C$11</f>
        <v>540.65561200345974</v>
      </c>
      <c r="R82" s="3">
        <v>1371.4323252122974</v>
      </c>
      <c r="S82" s="3">
        <v>547.40169899379703</v>
      </c>
      <c r="T82" s="3">
        <f>(R82-Q$93)/(7*35314.6667/1400)</f>
        <v>4.7436492959680878</v>
      </c>
    </row>
    <row r="83" spans="1:20" x14ac:dyDescent="0.25">
      <c r="A83" s="3">
        <f t="shared" si="3"/>
        <v>9.1666666666666625</v>
      </c>
      <c r="B83" s="3">
        <f>'5D'!$J268 + Calibration!$C$11</f>
        <v>489.05169544168302</v>
      </c>
      <c r="C83" s="3">
        <v>596.8133694405326</v>
      </c>
      <c r="D83" s="3">
        <v>517.89044818957677</v>
      </c>
      <c r="E83" s="3">
        <f>(C83-B$93)/(7*35314.6667/1400)</f>
        <v>0.5191898113836434</v>
      </c>
      <c r="G83" s="3">
        <f>'6D'!$J112 + Calibration!$C$11</f>
        <v>521.42620864324522</v>
      </c>
      <c r="H83" s="3">
        <v>660.94726835903134</v>
      </c>
      <c r="I83" s="3">
        <v>540.31897071851097</v>
      </c>
      <c r="J83" s="3">
        <f t="shared" si="2"/>
        <v>0.79210123566645785</v>
      </c>
      <c r="L83" s="3">
        <f>'7D'!$J112 + Calibration!$C$11</f>
        <v>536.34783591207838</v>
      </c>
      <c r="M83" s="3">
        <v>969.74664432075883</v>
      </c>
      <c r="N83" s="3">
        <v>545.35143832513972</v>
      </c>
      <c r="O83" s="3">
        <f>(M83-L$93)/(7*35314.6667/1400)</f>
        <v>2.4354246332709684</v>
      </c>
      <c r="Q83" s="3">
        <f>'8D'!$J112 + Calibration!$C$11</f>
        <v>531.28514094586717</v>
      </c>
      <c r="R83" s="3">
        <v>1389.3160134145403</v>
      </c>
      <c r="S83" s="3">
        <v>547.40169899379703</v>
      </c>
      <c r="T83" s="3">
        <f>(R83-Q$93)/(7*35314.6667/1400)</f>
        <v>4.8449312270941318</v>
      </c>
    </row>
    <row r="84" spans="1:20" x14ac:dyDescent="0.25">
      <c r="A84" s="3">
        <f t="shared" si="3"/>
        <v>9.2499999999999964</v>
      </c>
      <c r="B84" s="3">
        <f>'5D'!$J269 + Calibration!$C$11</f>
        <v>504.63946678501748</v>
      </c>
      <c r="C84" s="3">
        <v>596.8133694405326</v>
      </c>
      <c r="D84" s="3">
        <v>519.56791668214532</v>
      </c>
      <c r="E84" s="3">
        <f>(C84-B$93)/(7*35314.6667/1400)</f>
        <v>0.5191898113836434</v>
      </c>
      <c r="G84" s="3">
        <f>'6D'!$J113 + Calibration!$C$11</f>
        <v>523.82441613066044</v>
      </c>
      <c r="H84" s="3">
        <v>662.64312072430971</v>
      </c>
      <c r="I84" s="3">
        <v>545.72419943676698</v>
      </c>
      <c r="J84" s="3">
        <f t="shared" si="2"/>
        <v>0.80170547392635561</v>
      </c>
      <c r="L84" s="3">
        <f>'7D'!$J113 + Calibration!$C$11</f>
        <v>520.98215700318246</v>
      </c>
      <c r="M84" s="3">
        <v>981.00101437453282</v>
      </c>
      <c r="N84" s="3">
        <v>545.04077507195302</v>
      </c>
      <c r="O84" s="3">
        <f>(M84-L$93)/(7*35314.6667/1400)</f>
        <v>2.4991622873702153</v>
      </c>
      <c r="Q84" s="3">
        <f>'8D'!$J113 + Calibration!$C$11</f>
        <v>533.68334843328239</v>
      </c>
      <c r="R84" s="3">
        <v>1378.9094924592075</v>
      </c>
      <c r="S84" s="3">
        <v>551.44007898242501</v>
      </c>
      <c r="T84" s="3">
        <f>(R84-Q$93)/(7*35314.6667/1400)</f>
        <v>4.785995255568551</v>
      </c>
    </row>
    <row r="85" spans="1:20" x14ac:dyDescent="0.25">
      <c r="A85" s="3">
        <f t="shared" si="3"/>
        <v>9.3333333333333304</v>
      </c>
      <c r="B85" s="3">
        <f>'5D'!$J270 + Calibration!$C$11</f>
        <v>491.44976970028324</v>
      </c>
      <c r="C85" s="3">
        <v>596.8133694405326</v>
      </c>
      <c r="D85" s="3">
        <v>520.56199187436141</v>
      </c>
      <c r="E85" s="3">
        <f>(C85-B$93)/(7*35314.6667/1400)</f>
        <v>0.5191898113836434</v>
      </c>
      <c r="G85" s="3">
        <f>'6D'!$J114 + Calibration!$C$11</f>
        <v>525.28993309456382</v>
      </c>
      <c r="H85" s="3">
        <v>657.63272491109478</v>
      </c>
      <c r="I85" s="3">
        <v>541.68581323524666</v>
      </c>
      <c r="J85" s="3">
        <f t="shared" si="2"/>
        <v>0.77332975198748799</v>
      </c>
      <c r="L85" s="3">
        <f>'7D'!$J114 + Calibration!$C$11</f>
        <v>539.67860069419089</v>
      </c>
      <c r="M85" s="3">
        <v>988.47802745304512</v>
      </c>
      <c r="N85" s="3">
        <v>543.05265575198223</v>
      </c>
      <c r="O85" s="3">
        <f>(M85-L$93)/(7*35314.6667/1400)</f>
        <v>2.5415073738581042</v>
      </c>
      <c r="Q85" s="3">
        <f>'8D'!$J114 + Calibration!$C$11</f>
        <v>542.34322140180188</v>
      </c>
      <c r="R85" s="3">
        <v>1625.1935064166971</v>
      </c>
      <c r="S85" s="3">
        <v>547.40169899379703</v>
      </c>
      <c r="T85" s="3">
        <f>(R85-Q$93)/(7*35314.6667/1400)</f>
        <v>6.1807925846765137</v>
      </c>
    </row>
    <row r="86" spans="1:20" x14ac:dyDescent="0.25">
      <c r="A86" s="3">
        <f t="shared" si="3"/>
        <v>9.4166666666666643</v>
      </c>
      <c r="B86" s="3">
        <f>'5D'!$J271 + Calibration!$C$11</f>
        <v>498.37766807509888</v>
      </c>
      <c r="C86" s="3">
        <v>599.27998670582997</v>
      </c>
      <c r="D86" s="3">
        <v>518.51173120570411</v>
      </c>
      <c r="E86" s="3">
        <f>(C86-B$93)/(7*35314.6667/1400)</f>
        <v>0.53315917593266449</v>
      </c>
      <c r="G86" s="3">
        <f>'6D'!$J115 + Calibration!$C$11</f>
        <v>533.68334843328239</v>
      </c>
      <c r="H86" s="3">
        <v>655.93687254581596</v>
      </c>
      <c r="I86" s="3">
        <v>536.65338911886397</v>
      </c>
      <c r="J86" s="3">
        <f t="shared" si="2"/>
        <v>0.76372551372758779</v>
      </c>
      <c r="L86" s="3">
        <f>'7D'!$J115 + Calibration!$C$11</f>
        <v>536.56992834651737</v>
      </c>
      <c r="M86" s="3">
        <v>982.23420738088384</v>
      </c>
      <c r="N86" s="3">
        <v>544.35735692003141</v>
      </c>
      <c r="O86" s="3">
        <f>(M86-L$93)/(7*35314.6667/1400)</f>
        <v>2.5061463148102989</v>
      </c>
      <c r="Q86" s="3">
        <f>'8D'!$J115 + Calibration!$C$11</f>
        <v>543.98633237596732</v>
      </c>
      <c r="R86" s="3">
        <v>2046.8442259520646</v>
      </c>
      <c r="S86" s="3">
        <v>550.75666083050339</v>
      </c>
      <c r="T86" s="3">
        <f>(R86-Q$93)/(7*35314.6667/1400)</f>
        <v>8.568756334227448</v>
      </c>
    </row>
    <row r="87" spans="1:20" x14ac:dyDescent="0.25">
      <c r="A87" s="3">
        <f t="shared" si="3"/>
        <v>9.4999999999999982</v>
      </c>
      <c r="B87" s="3">
        <f>'5D'!$J272 + Calibration!$C$11</f>
        <v>507.03754104361792</v>
      </c>
      <c r="C87" s="3">
        <v>599.742414812162</v>
      </c>
      <c r="D87" s="3">
        <v>517.20703003765504</v>
      </c>
      <c r="E87" s="3">
        <f>(C87-B$93)/(7*35314.6667/1400)</f>
        <v>0.53577807708362468</v>
      </c>
      <c r="G87" s="3">
        <f>'6D'!$J116 + Calibration!$C$11</f>
        <v>533.68334843328239</v>
      </c>
      <c r="H87" s="3">
        <v>655.5513744695088</v>
      </c>
      <c r="I87" s="3">
        <v>536.3427320785695</v>
      </c>
      <c r="J87" s="3">
        <f t="shared" si="2"/>
        <v>0.76154229574859911</v>
      </c>
      <c r="L87" s="3">
        <f>'7D'!$J116 + Calibration!$C$11</f>
        <v>521.42620864324522</v>
      </c>
      <c r="M87" s="3">
        <v>981.38628119824466</v>
      </c>
      <c r="N87" s="3">
        <v>553.11754747499367</v>
      </c>
      <c r="O87" s="3">
        <f>(M87-L$93)/(7*35314.6667/1400)</f>
        <v>2.5013441956803502</v>
      </c>
      <c r="Q87" s="3">
        <f>'8D'!$J116 + Calibration!$C$11</f>
        <v>530.79663529123286</v>
      </c>
      <c r="R87" s="3">
        <v>1923.8949294693741</v>
      </c>
      <c r="S87" s="3">
        <v>548.7064001618462</v>
      </c>
      <c r="T87" s="3">
        <f>(R87-Q$93)/(7*35314.6667/1400)</f>
        <v>7.8724490603848176</v>
      </c>
    </row>
    <row r="88" spans="1:20" x14ac:dyDescent="0.25">
      <c r="A88" s="3">
        <f t="shared" si="3"/>
        <v>9.5833333333333321</v>
      </c>
      <c r="B88" s="3">
        <f>'5D'!$J273 + Calibration!$C$11</f>
        <v>522.18126074689008</v>
      </c>
      <c r="C88" s="3">
        <v>596.35071008160526</v>
      </c>
      <c r="D88" s="3">
        <v>521.24541623917537</v>
      </c>
      <c r="E88" s="3">
        <f>(C88-B$93)/(7*35314.6667/1400)</f>
        <v>0.51656960056382939</v>
      </c>
      <c r="G88" s="3">
        <f>'6D'!$J117 + Calibration!$C$11</f>
        <v>531.06309292103333</v>
      </c>
      <c r="H88" s="3">
        <v>640.13468895355595</v>
      </c>
      <c r="I88" s="3">
        <v>541.99647648843336</v>
      </c>
      <c r="J88" s="3">
        <f t="shared" si="2"/>
        <v>0.67423191195300269</v>
      </c>
      <c r="L88" s="3">
        <f>'7D'!$J117 + Calibration!$C$11</f>
        <v>542.07667495279134</v>
      </c>
      <c r="M88" s="3">
        <v>1026.0180320844372</v>
      </c>
      <c r="N88" s="3">
        <v>556.78316635199451</v>
      </c>
      <c r="O88" s="3">
        <f>(M88-L$93)/(7*35314.6667/1400)</f>
        <v>2.7541102844294905</v>
      </c>
      <c r="Q88" s="3">
        <f>'8D'!$J117 + Calibration!$C$11</f>
        <v>546.42890505874448</v>
      </c>
      <c r="R88" s="3">
        <v>1821.4498755984716</v>
      </c>
      <c r="S88" s="3">
        <v>544.04673715709066</v>
      </c>
      <c r="T88" s="3">
        <f>(R88-Q$93)/(7*35314.6667/1400)</f>
        <v>7.2922648851174783</v>
      </c>
    </row>
    <row r="89" spans="1:20" x14ac:dyDescent="0.25">
      <c r="A89" s="3">
        <f t="shared" si="3"/>
        <v>9.6666666666666661</v>
      </c>
      <c r="B89" s="3">
        <f>'5D'!$J274 + Calibration!$C$11</f>
        <v>491.1833564800877</v>
      </c>
      <c r="C89" s="3">
        <v>598.50922180581097</v>
      </c>
      <c r="D89" s="3">
        <v>517.20703003765504</v>
      </c>
      <c r="E89" s="3">
        <f>(C89-B$93)/(7*35314.6667/1400)</f>
        <v>0.52879404964354115</v>
      </c>
      <c r="G89" s="3">
        <f>'6D'!$J118 + Calibration!$C$11</f>
        <v>528.17651300779858</v>
      </c>
      <c r="H89" s="3">
        <v>632.65752170664587</v>
      </c>
      <c r="I89" s="3">
        <v>541.37519347230591</v>
      </c>
      <c r="J89" s="3">
        <f t="shared" si="2"/>
        <v>0.63188595235253964</v>
      </c>
      <c r="L89" s="3">
        <f>'7D'!$J118 + Calibration!$C$11</f>
        <v>546.42890505874448</v>
      </c>
      <c r="M89" s="3">
        <v>1031.4139259739602</v>
      </c>
      <c r="N89" s="3">
        <v>548.39574312155173</v>
      </c>
      <c r="O89" s="3">
        <f>(M89-L$93)/(7*35314.6667/1400)</f>
        <v>2.7846692243473519</v>
      </c>
      <c r="Q89" s="3">
        <f>'8D'!$J118 + Calibration!$C$11</f>
        <v>556.73188900142918</v>
      </c>
      <c r="R89" s="3">
        <v>1761.4012850279289</v>
      </c>
      <c r="S89" s="3">
        <v>549.38981831376782</v>
      </c>
      <c r="T89" s="3">
        <f>(R89-Q$93)/(7*35314.6667/1400)</f>
        <v>6.9521875394601693</v>
      </c>
    </row>
    <row r="90" spans="1:20" x14ac:dyDescent="0.25">
      <c r="A90" s="3">
        <f t="shared" si="3"/>
        <v>9.75</v>
      </c>
      <c r="B90" s="3">
        <f>'5D'!$J275 + Calibration!$C$11</f>
        <v>515.69741401213741</v>
      </c>
      <c r="C90" s="3">
        <v>598.89448862952281</v>
      </c>
      <c r="D90" s="3">
        <v>517.89044818957677</v>
      </c>
      <c r="E90" s="3">
        <f>(C90-B$93)/(7*35314.6667/1400)</f>
        <v>0.53097595795367591</v>
      </c>
      <c r="G90" s="3">
        <f>'6D'!$J119 + Calibration!$C$11</f>
        <v>553.84530908819443</v>
      </c>
      <c r="H90" s="3">
        <v>627.1844665345036</v>
      </c>
      <c r="I90" s="3">
        <v>541.68581323524666</v>
      </c>
      <c r="J90" s="3">
        <f t="shared" si="2"/>
        <v>0.60089001959385802</v>
      </c>
      <c r="L90" s="3">
        <f>'7D'!$J119 + Calibration!$C$11</f>
        <v>542.07667495279134</v>
      </c>
      <c r="M90" s="3">
        <v>1026.0180320844372</v>
      </c>
      <c r="N90" s="3">
        <v>544.04673715709066</v>
      </c>
      <c r="O90" s="3">
        <f>(M90-L$93)/(7*35314.6667/1400)</f>
        <v>2.7541102844294905</v>
      </c>
      <c r="Q90" s="3">
        <f>'8D'!$J119 + Calibration!$C$11</f>
        <v>543.54219191669449</v>
      </c>
      <c r="R90" s="3">
        <v>1698.5006561999796</v>
      </c>
      <c r="S90" s="3">
        <v>548.39574312155173</v>
      </c>
      <c r="T90" s="3">
        <f>(R90-Q$93)/(7*35314.6667/1400)</f>
        <v>6.5959580478311333</v>
      </c>
    </row>
    <row r="91" spans="1:20" x14ac:dyDescent="0.25">
      <c r="A91" s="3">
        <f t="shared" si="3"/>
        <v>9.8333333333333339</v>
      </c>
      <c r="B91" s="3">
        <f>'5D'!$J276 + Calibration!$C$11</f>
        <v>510.14621339129167</v>
      </c>
      <c r="C91" s="3">
        <v>599.27998670582997</v>
      </c>
      <c r="D91" s="3">
        <v>514.53548635287029</v>
      </c>
      <c r="E91" s="3">
        <f>(C91-B$93)/(7*35314.6667/1400)</f>
        <v>0.53315917593266449</v>
      </c>
      <c r="G91" s="3">
        <f>'6D'!$J120 + Calibration!$C$11</f>
        <v>509.65770773665736</v>
      </c>
      <c r="H91" s="3">
        <v>619.70722220339508</v>
      </c>
      <c r="I91" s="3">
        <v>537.33680727078558</v>
      </c>
      <c r="J91" s="3">
        <f t="shared" si="2"/>
        <v>0.55854362343711039</v>
      </c>
      <c r="L91" s="3">
        <f>'7D'!$J120 + Calibration!$C$11</f>
        <v>543.76428435113326</v>
      </c>
      <c r="M91" s="3">
        <v>1052.2266595478325</v>
      </c>
      <c r="N91" s="3">
        <v>551.44007898242501</v>
      </c>
      <c r="O91" s="3">
        <f>(M91-L$93)/(7*35314.6667/1400)</f>
        <v>2.9025394211733762</v>
      </c>
      <c r="Q91" s="3">
        <f>'8D'!$J120 + Calibration!$C$11</f>
        <v>549.2711197766173</v>
      </c>
      <c r="R91" s="3">
        <v>1751.8429985920286</v>
      </c>
      <c r="S91" s="3">
        <v>554.11162266720987</v>
      </c>
      <c r="T91" s="3">
        <f>(R91-Q$93)/(7*35314.6667/1400)</f>
        <v>6.8980554332896737</v>
      </c>
    </row>
    <row r="92" spans="1:20" x14ac:dyDescent="0.25">
      <c r="A92" s="3">
        <f t="shared" si="3"/>
        <v>9.9166666666666679</v>
      </c>
      <c r="B92" s="3">
        <f>'5D'!$J277 + Calibration!$C$11</f>
        <v>518.80604195020624</v>
      </c>
      <c r="C92" s="3">
        <v>598.89448862952281</v>
      </c>
      <c r="D92" s="3">
        <v>526.58849739585253</v>
      </c>
      <c r="E92" s="3">
        <f>(C92-B$93)/(7*35314.6667/1400)</f>
        <v>0.53097595795367591</v>
      </c>
      <c r="G92" s="3">
        <f>'6D'!$J121 + Calibration!$C$11</f>
        <v>512.54428764989211</v>
      </c>
      <c r="H92" s="3">
        <v>617.62610301440486</v>
      </c>
      <c r="I92" s="3">
        <v>540.00835095557034</v>
      </c>
      <c r="J92" s="3">
        <f t="shared" si="2"/>
        <v>0.54675747686707799</v>
      </c>
      <c r="L92" s="3">
        <f>'7D'!$J121 + Calibration!$C$11</f>
        <v>546.65095308357832</v>
      </c>
      <c r="M92" s="3">
        <v>1054.6934309815272</v>
      </c>
      <c r="N92" s="3">
        <v>556.47250931170004</v>
      </c>
      <c r="O92" s="3">
        <f>(M92-L$93)/(7*35314.6667/1400)</f>
        <v>2.9165096588349693</v>
      </c>
      <c r="Q92" s="3">
        <f>'8D'!$J121 + Calibration!$C$11</f>
        <v>558.1530407699704</v>
      </c>
      <c r="R92" s="3">
        <v>1715.9988463259153</v>
      </c>
      <c r="S92" s="3">
        <v>553.73882427822878</v>
      </c>
      <c r="T92" s="3">
        <f>(R92-Q$93)/(7*35314.6667/1400)</f>
        <v>6.6950567609781881</v>
      </c>
    </row>
    <row r="93" spans="1:20" x14ac:dyDescent="0.25">
      <c r="B93" s="3">
        <f>AVERAGE(B2:B92)</f>
        <v>505.13829372528642</v>
      </c>
      <c r="D93" s="3">
        <f>AVERAGE(D2:D92)</f>
        <v>515.43497605866753</v>
      </c>
      <c r="G93" s="3">
        <f>AVERAGE(G2:G92)</f>
        <v>521.08331270793576</v>
      </c>
      <c r="I93" s="3">
        <f>AVERAGE(I2:I92)</f>
        <v>534.40086097654989</v>
      </c>
      <c r="L93" s="3">
        <f>AVERAGE(L2:L92)</f>
        <v>539.71559833608887</v>
      </c>
      <c r="N93" s="3">
        <f>AVERAGE(N2:N92)</f>
        <v>541.94400233111833</v>
      </c>
      <c r="Q93" s="3">
        <f>AVERAGE(Q2:Q92)</f>
        <v>533.83035606828389</v>
      </c>
      <c r="S93" s="3">
        <f>AVERAGE(S2:S92)</f>
        <v>548.73262781761696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40352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74.452414877092679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8D</vt:lpstr>
      <vt:lpstr>7D</vt:lpstr>
      <vt:lpstr>6D</vt:lpstr>
      <vt:lpstr>5D</vt:lpstr>
      <vt:lpstr>5D - 6D - 7D - 8D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2011-02-21T04:15:27Z</dcterms:created>
  <dcterms:modified xsi:type="dcterms:W3CDTF">2011-02-21T04:19:45Z</dcterms:modified>
</cp:coreProperties>
</file>